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ntiago\Documents\CFT\mediciones\291015\xls\"/>
    </mc:Choice>
  </mc:AlternateContent>
  <bookViews>
    <workbookView xWindow="0" yWindow="0" windowWidth="10095" windowHeight="3345" tabRatio="876" activeTab="6"/>
  </bookViews>
  <sheets>
    <sheet name="Balance Volumetrico" sheetId="36" r:id="rId1"/>
    <sheet name="Presión" sheetId="45" r:id="rId2"/>
    <sheet name="Temperatura" sheetId="44" r:id="rId3"/>
    <sheet name="PIQ" sheetId="1" r:id="rId4"/>
    <sheet name="Enerpiq" sheetId="41" r:id="rId5"/>
    <sheet name="Plenco" sheetId="42" r:id="rId6"/>
    <sheet name="Metecno" sheetId="40" r:id="rId7"/>
    <sheet name="Beach" sheetId="6" r:id="rId8"/>
    <sheet name="Norgren" sheetId="26" r:id="rId9"/>
    <sheet name="AERnn C" sheetId="3" r:id="rId10"/>
    <sheet name="AER S" sheetId="4" r:id="rId11"/>
    <sheet name="Avery" sheetId="5" r:id="rId12"/>
    <sheet name="Bravo" sheetId="7" r:id="rId13"/>
    <sheet name="Eaton" sheetId="12" r:id="rId14"/>
    <sheet name="Comex" sheetId="8" r:id="rId15"/>
    <sheet name="Copper" sheetId="9" r:id="rId16"/>
    <sheet name="Crown" sheetId="10" r:id="rId17"/>
    <sheet name="DREnc" sheetId="11" r:id="rId18"/>
    <sheet name="Elicamex" sheetId="13" r:id="rId19"/>
    <sheet name="Euro" sheetId="14" r:id="rId20"/>
    <sheet name="Foam" sheetId="15" r:id="rId21"/>
    <sheet name="Fracsa" sheetId="16" r:id="rId22"/>
    <sheet name="Frenos Trw" sheetId="32" r:id="rId23"/>
    <sheet name="Ipc" sheetId="18" r:id="rId24"/>
    <sheet name="Hitachi" sheetId="17" r:id="rId25"/>
    <sheet name="Jafra" sheetId="19" r:id="rId26"/>
    <sheet name="KH Méx" sheetId="20" r:id="rId27"/>
    <sheet name="Kluber" sheetId="21" r:id="rId28"/>
    <sheet name="Messier" sheetId="22" r:id="rId29"/>
    <sheet name="Metokote" sheetId="23" r:id="rId30"/>
    <sheet name="Mpi" sheetId="24" r:id="rId31"/>
    <sheet name="Narmx" sheetId="25" r:id="rId32"/>
    <sheet name="Rohm" sheetId="27" r:id="rId33"/>
    <sheet name="Securency" sheetId="30" r:id="rId34"/>
    <sheet name="Ronal" sheetId="28" r:id="rId35"/>
    <sheet name="Samsung" sheetId="29" r:id="rId36"/>
    <sheet name="Tafime" sheetId="31" r:id="rId37"/>
    <sheet name="Valeo" sheetId="33" r:id="rId38"/>
    <sheet name="Vrk" sheetId="34" r:id="rId39"/>
    <sheet name="Ultramanufacturing" sheetId="43" r:id="rId40"/>
  </sheets>
  <definedNames>
    <definedName name="_xlnm.Print_Area" localSheetId="9">'AERnn C'!$A$1:$Y$41</definedName>
    <definedName name="_xlnm.Print_Area" localSheetId="0">'Balance Volumetrico'!$A$1:$AW$35</definedName>
    <definedName name="_xlnm.Print_Area" localSheetId="4">Enerpiq!$A$1:$J$60</definedName>
    <definedName name="_xlnm.Print_Area" localSheetId="6">Metecno!$A$1:$J$57</definedName>
    <definedName name="_xlnm.Print_Area" localSheetId="3">PIQ!$A$1:$R$48</definedName>
    <definedName name="_xlnm.Print_Area" localSheetId="5">Plenco!$A$1:$J$57</definedName>
    <definedName name="_xlnm.Print_Area" localSheetId="2">Temperatura!$A$1:$AN$36</definedName>
    <definedName name="_xlnm.Print_Area" localSheetId="37">Valeo!$A$1:$Y$41</definedName>
  </definedNames>
  <calcPr calcId="152511"/>
</workbook>
</file>

<file path=xl/calcChain.xml><?xml version="1.0" encoding="utf-8"?>
<calcChain xmlns="http://schemas.openxmlformats.org/spreadsheetml/2006/main">
  <c r="E15" i="41" l="1"/>
  <c r="E27" i="41"/>
  <c r="U16" i="43" l="1"/>
  <c r="U17" i="43"/>
  <c r="U18" i="43"/>
  <c r="U19" i="43"/>
  <c r="U20" i="43"/>
  <c r="U21" i="43"/>
  <c r="U22" i="43"/>
  <c r="Y7" i="43" l="1"/>
  <c r="Y8" i="43"/>
  <c r="Y9" i="43"/>
  <c r="Y10" i="43"/>
  <c r="Y11" i="43"/>
  <c r="Y12" i="43"/>
  <c r="Y13" i="43"/>
  <c r="Y14" i="43"/>
  <c r="Y15" i="43"/>
  <c r="Y16" i="43"/>
  <c r="Y17" i="43"/>
  <c r="Y18" i="43"/>
  <c r="Y19" i="43"/>
  <c r="Y20" i="43"/>
  <c r="Y21" i="43"/>
  <c r="Y22" i="43"/>
  <c r="Y23" i="43"/>
  <c r="Y24" i="43"/>
  <c r="Y25" i="43"/>
  <c r="Y26" i="43"/>
  <c r="Y27" i="43"/>
  <c r="Y28" i="43"/>
  <c r="Y29" i="43"/>
  <c r="Y30" i="43"/>
  <c r="Y31" i="43"/>
  <c r="Y32" i="43"/>
  <c r="Y33" i="43"/>
  <c r="Y34" i="43"/>
  <c r="Y35" i="43"/>
  <c r="Y36" i="43"/>
  <c r="Y37" i="43"/>
  <c r="U36" i="31" l="1"/>
  <c r="U6" i="31"/>
  <c r="U7" i="31"/>
  <c r="U8" i="31"/>
  <c r="U9" i="31"/>
  <c r="U10" i="31"/>
  <c r="U11" i="31"/>
  <c r="U12" i="31"/>
  <c r="U13" i="31"/>
  <c r="U14" i="31"/>
  <c r="U15" i="31"/>
  <c r="U16" i="31"/>
  <c r="U17" i="31"/>
  <c r="U18" i="31"/>
  <c r="U19" i="31"/>
  <c r="U20" i="31"/>
  <c r="U21" i="31"/>
  <c r="U22" i="31"/>
  <c r="U23" i="31"/>
  <c r="U24" i="31"/>
  <c r="U25" i="31"/>
  <c r="U26" i="31"/>
  <c r="U27" i="31"/>
  <c r="U28" i="31"/>
  <c r="U29" i="31"/>
  <c r="U30" i="31"/>
  <c r="U31" i="31"/>
  <c r="U32" i="31"/>
  <c r="U33" i="31"/>
  <c r="U34" i="31"/>
  <c r="U35" i="31"/>
  <c r="Y28" i="34" l="1"/>
  <c r="Y27" i="34"/>
  <c r="Y26" i="34"/>
  <c r="Y25" i="34"/>
  <c r="Y24" i="34"/>
  <c r="Y23" i="34"/>
  <c r="Y22" i="34"/>
  <c r="Y21" i="34"/>
  <c r="Y20" i="34"/>
  <c r="Y19" i="34"/>
  <c r="Y18" i="34"/>
  <c r="Y17" i="34"/>
  <c r="Y16" i="34"/>
  <c r="Y15" i="34"/>
  <c r="Y14" i="34"/>
  <c r="Y13" i="34"/>
  <c r="Y12" i="34"/>
  <c r="Y11" i="34"/>
  <c r="Y10" i="34"/>
  <c r="Y9" i="34"/>
  <c r="Y8" i="34"/>
  <c r="Y7" i="34"/>
  <c r="Y6" i="34"/>
  <c r="Y6" i="43"/>
  <c r="AL25" i="44" l="1"/>
  <c r="AL26" i="44"/>
  <c r="AL27" i="44"/>
  <c r="AL28" i="44"/>
  <c r="AL29" i="44"/>
  <c r="AL30" i="44"/>
  <c r="AL31" i="44"/>
  <c r="AL32" i="44"/>
  <c r="AL33" i="44"/>
  <c r="AJ25" i="44"/>
  <c r="AJ26" i="44"/>
  <c r="AJ27" i="44"/>
  <c r="AJ28" i="44"/>
  <c r="AJ29" i="44"/>
  <c r="AJ30" i="44"/>
  <c r="AJ31" i="44"/>
  <c r="AJ32" i="44"/>
  <c r="AJ33" i="44"/>
  <c r="AF25" i="44"/>
  <c r="AF26" i="44"/>
  <c r="AF27" i="44"/>
  <c r="AF28" i="44"/>
  <c r="AF29" i="44"/>
  <c r="AF30" i="44"/>
  <c r="AF31" i="44"/>
  <c r="AF32" i="44"/>
  <c r="AF33" i="44"/>
  <c r="U25" i="44"/>
  <c r="U26" i="44"/>
  <c r="U27" i="44"/>
  <c r="U28" i="44"/>
  <c r="U29" i="44"/>
  <c r="U30" i="44"/>
  <c r="U31" i="44"/>
  <c r="U32" i="44"/>
  <c r="U33" i="44"/>
  <c r="M25" i="44"/>
  <c r="M26" i="44"/>
  <c r="M27" i="44"/>
  <c r="M28" i="44"/>
  <c r="M29" i="44"/>
  <c r="M30" i="44"/>
  <c r="M31" i="44"/>
  <c r="M32" i="44"/>
  <c r="M33" i="44"/>
  <c r="L20" i="44"/>
  <c r="L21" i="44"/>
  <c r="L22" i="44"/>
  <c r="L23" i="44"/>
  <c r="L24" i="44"/>
  <c r="E25" i="44"/>
  <c r="E26" i="44"/>
  <c r="E27" i="44"/>
  <c r="E28" i="44"/>
  <c r="E29" i="44"/>
  <c r="E30" i="44"/>
  <c r="E31" i="44"/>
  <c r="E32" i="44"/>
  <c r="E33" i="44"/>
  <c r="C33" i="44"/>
  <c r="U8" i="9" l="1"/>
  <c r="U9" i="9"/>
  <c r="U10" i="9"/>
  <c r="U11" i="9"/>
  <c r="U12" i="9"/>
  <c r="U13" i="9"/>
  <c r="U14" i="9"/>
  <c r="U15" i="9"/>
  <c r="U23" i="4" l="1"/>
  <c r="U23" i="6"/>
  <c r="U6" i="43" l="1"/>
  <c r="AM34" i="36" s="1"/>
  <c r="U7" i="28" l="1"/>
  <c r="U8" i="28"/>
  <c r="U34" i="9" l="1"/>
  <c r="U35" i="9"/>
  <c r="U36" i="9"/>
  <c r="U34" i="21"/>
  <c r="U35" i="21"/>
  <c r="U36" i="21"/>
  <c r="U22" i="15" l="1"/>
  <c r="U23" i="15"/>
  <c r="U24" i="15"/>
  <c r="U25" i="15"/>
  <c r="U26" i="15"/>
  <c r="U27" i="15"/>
  <c r="U28" i="15"/>
  <c r="U29" i="15"/>
  <c r="U30" i="15"/>
  <c r="U31" i="15"/>
  <c r="D2" i="36" l="1"/>
  <c r="E2" i="36" s="1"/>
  <c r="F2" i="36" s="1"/>
  <c r="G2" i="36" s="1"/>
  <c r="H2" i="36" s="1"/>
  <c r="I2" i="36" s="1"/>
  <c r="J2" i="36" s="1"/>
  <c r="K2" i="36" s="1"/>
  <c r="L2" i="36" s="1"/>
  <c r="M2" i="36" s="1"/>
  <c r="N2" i="36" s="1"/>
  <c r="O2" i="36" s="1"/>
  <c r="P2" i="36" s="1"/>
  <c r="Q2" i="36" s="1"/>
  <c r="R2" i="36" s="1"/>
  <c r="S2" i="36" s="1"/>
  <c r="T2" i="36" s="1"/>
  <c r="U2" i="36" s="1"/>
  <c r="V2" i="36" s="1"/>
  <c r="W2" i="36" s="1"/>
  <c r="X2" i="36" s="1"/>
  <c r="Y2" i="36" s="1"/>
  <c r="Z2" i="36" s="1"/>
  <c r="AA2" i="36" s="1"/>
  <c r="AB2" i="36" s="1"/>
  <c r="AC2" i="36" s="1"/>
  <c r="AD2" i="36" s="1"/>
  <c r="AE2" i="36" s="1"/>
  <c r="AF2" i="36" s="1"/>
  <c r="AG2" i="36" s="1"/>
  <c r="AH2" i="36" s="1"/>
  <c r="AI2" i="36" s="1"/>
  <c r="AJ2" i="36" s="1"/>
  <c r="AK2" i="36" s="1"/>
  <c r="AL2" i="36" s="1"/>
  <c r="AM2" i="36" s="1"/>
  <c r="H33" i="36" l="1"/>
  <c r="P6" i="36" l="1"/>
  <c r="P5" i="36"/>
  <c r="P4" i="36"/>
  <c r="U29" i="3" l="1"/>
  <c r="U28" i="3"/>
  <c r="U27" i="3"/>
  <c r="U26" i="3"/>
  <c r="U30" i="3"/>
  <c r="U31" i="3"/>
  <c r="U32" i="3"/>
  <c r="U33" i="3"/>
  <c r="U34" i="3"/>
  <c r="U35" i="3"/>
  <c r="U36" i="3"/>
  <c r="U32" i="4"/>
  <c r="U27" i="24" l="1"/>
  <c r="U28" i="24"/>
  <c r="U29" i="24"/>
  <c r="U30" i="24"/>
  <c r="AB10" i="36" s="1"/>
  <c r="U31" i="24"/>
  <c r="U32" i="24"/>
  <c r="U33" i="24"/>
  <c r="U34" i="24"/>
  <c r="AB6" i="36" s="1"/>
  <c r="U35" i="24"/>
  <c r="U36" i="24"/>
  <c r="AB12" i="36"/>
  <c r="AB11" i="36"/>
  <c r="AB9" i="36"/>
  <c r="AB8" i="36"/>
  <c r="AB7" i="36"/>
  <c r="AB5" i="36"/>
  <c r="AB4" i="36"/>
  <c r="N32" i="1" l="1"/>
  <c r="E45" i="40" l="1"/>
  <c r="U34" i="36" s="1"/>
  <c r="E44" i="40"/>
  <c r="U33" i="36" s="1"/>
  <c r="E43" i="40"/>
  <c r="E42" i="40"/>
  <c r="U31" i="36" s="1"/>
  <c r="E45" i="41"/>
  <c r="AH34" i="36" s="1"/>
  <c r="E44" i="41"/>
  <c r="AH33" i="36" s="1"/>
  <c r="E43" i="41"/>
  <c r="AH32" i="36" s="1"/>
  <c r="E42" i="41"/>
  <c r="E41" i="41"/>
  <c r="E45" i="42"/>
  <c r="O34" i="36" s="1"/>
  <c r="E44" i="42"/>
  <c r="E43" i="42"/>
  <c r="E42" i="42"/>
  <c r="U27" i="34"/>
  <c r="U28" i="34"/>
  <c r="U29" i="34"/>
  <c r="U30" i="34"/>
  <c r="U31" i="34"/>
  <c r="U32" i="34"/>
  <c r="U33" i="34"/>
  <c r="U34" i="34"/>
  <c r="U35" i="34"/>
  <c r="U36" i="34"/>
  <c r="U26" i="29"/>
  <c r="U27" i="29"/>
  <c r="U28" i="29"/>
  <c r="U29" i="29"/>
  <c r="U30" i="29"/>
  <c r="U31" i="29"/>
  <c r="U32" i="29"/>
  <c r="U33" i="29"/>
  <c r="U34" i="29"/>
  <c r="U35" i="29"/>
  <c r="U36" i="29"/>
  <c r="U27" i="23"/>
  <c r="U28" i="23"/>
  <c r="U29" i="23"/>
  <c r="U30" i="23"/>
  <c r="U31" i="23"/>
  <c r="U32" i="23"/>
  <c r="U33" i="23"/>
  <c r="U34" i="23"/>
  <c r="U35" i="23"/>
  <c r="U36" i="23"/>
  <c r="U27" i="18"/>
  <c r="U28" i="18"/>
  <c r="U29" i="18"/>
  <c r="U30" i="18"/>
  <c r="U31" i="18"/>
  <c r="U32" i="18"/>
  <c r="U33" i="18"/>
  <c r="U34" i="18"/>
  <c r="U35" i="18"/>
  <c r="U36" i="18"/>
  <c r="U27" i="17"/>
  <c r="U28" i="17"/>
  <c r="U29" i="17"/>
  <c r="U30" i="17"/>
  <c r="U31" i="17"/>
  <c r="U32" i="17"/>
  <c r="U33" i="17"/>
  <c r="U34" i="17"/>
  <c r="U35" i="17"/>
  <c r="U36" i="17"/>
  <c r="U27" i="4"/>
  <c r="U28" i="4"/>
  <c r="U29" i="4"/>
  <c r="U30" i="4"/>
  <c r="U31" i="4"/>
  <c r="U33" i="4"/>
  <c r="U34" i="4"/>
  <c r="U35" i="4"/>
  <c r="U36" i="4"/>
  <c r="U27" i="33"/>
  <c r="E13" i="36" s="1"/>
  <c r="U28" i="33"/>
  <c r="E12" i="36" s="1"/>
  <c r="U29" i="33"/>
  <c r="E11" i="36" s="1"/>
  <c r="U30" i="33"/>
  <c r="E10" i="36" s="1"/>
  <c r="U31" i="33"/>
  <c r="E9" i="36" s="1"/>
  <c r="U32" i="33"/>
  <c r="E8" i="36" s="1"/>
  <c r="U33" i="33"/>
  <c r="E7" i="36" s="1"/>
  <c r="U34" i="33"/>
  <c r="E6" i="36" s="1"/>
  <c r="U35" i="33"/>
  <c r="E5" i="36" s="1"/>
  <c r="U36" i="33"/>
  <c r="E4" i="36" s="1"/>
  <c r="U32" i="36" l="1"/>
  <c r="U36" i="43"/>
  <c r="AM4" i="36" s="1"/>
  <c r="U35" i="43"/>
  <c r="AM5" i="36" s="1"/>
  <c r="U34" i="43"/>
  <c r="AM6" i="36" s="1"/>
  <c r="U33" i="43"/>
  <c r="AM7" i="36" s="1"/>
  <c r="U32" i="43"/>
  <c r="AM8" i="36" s="1"/>
  <c r="U31" i="43"/>
  <c r="AM9" i="36" s="1"/>
  <c r="U30" i="43"/>
  <c r="AM10" i="36" s="1"/>
  <c r="U29" i="43"/>
  <c r="AM11" i="36" s="1"/>
  <c r="U28" i="43"/>
  <c r="AM12" i="36" s="1"/>
  <c r="U27" i="43"/>
  <c r="AM13" i="36" s="1"/>
  <c r="U26" i="43"/>
  <c r="AM14" i="36" s="1"/>
  <c r="U25" i="43"/>
  <c r="AM15" i="36" s="1"/>
  <c r="U24" i="43"/>
  <c r="AM16" i="36" s="1"/>
  <c r="U23" i="43"/>
  <c r="AM17" i="36" s="1"/>
  <c r="AM18" i="36"/>
  <c r="AM19" i="36"/>
  <c r="AM20" i="36"/>
  <c r="AM21" i="36"/>
  <c r="AM22" i="36"/>
  <c r="AM23" i="36"/>
  <c r="AM24" i="36"/>
  <c r="U15" i="43"/>
  <c r="AM25" i="36" s="1"/>
  <c r="U14" i="43"/>
  <c r="AM26" i="36" s="1"/>
  <c r="U13" i="43"/>
  <c r="AM27" i="36" s="1"/>
  <c r="U12" i="43"/>
  <c r="AM28" i="36" s="1"/>
  <c r="U11" i="43"/>
  <c r="AM29" i="36" s="1"/>
  <c r="U10" i="43"/>
  <c r="AM30" i="36" s="1"/>
  <c r="U9" i="43"/>
  <c r="AM31" i="36" s="1"/>
  <c r="U8" i="43"/>
  <c r="AM32" i="36" s="1"/>
  <c r="U7" i="43"/>
  <c r="AM33" i="36" s="1"/>
  <c r="Y37" i="34"/>
  <c r="Y36" i="34"/>
  <c r="Y35" i="34"/>
  <c r="M5" i="36"/>
  <c r="Y34" i="34"/>
  <c r="Y33" i="34"/>
  <c r="M7" i="36"/>
  <c r="Y32" i="34"/>
  <c r="Y31" i="34"/>
  <c r="Y30" i="34"/>
  <c r="Y29" i="34"/>
  <c r="M11" i="36"/>
  <c r="M13" i="36"/>
  <c r="U26" i="34"/>
  <c r="M14" i="36" s="1"/>
  <c r="U25" i="34"/>
  <c r="M15" i="36" s="1"/>
  <c r="U24" i="34"/>
  <c r="M16" i="36" s="1"/>
  <c r="U23" i="34"/>
  <c r="M17" i="36" s="1"/>
  <c r="U22" i="34"/>
  <c r="M18" i="36" s="1"/>
  <c r="U21" i="34"/>
  <c r="M19" i="36" s="1"/>
  <c r="U20" i="34"/>
  <c r="M20" i="36" s="1"/>
  <c r="U19" i="34"/>
  <c r="M21" i="36" s="1"/>
  <c r="U18" i="34"/>
  <c r="M22" i="36" s="1"/>
  <c r="U17" i="34"/>
  <c r="M23" i="36" s="1"/>
  <c r="U16" i="34"/>
  <c r="M24" i="36" s="1"/>
  <c r="U15" i="34"/>
  <c r="M25" i="36" s="1"/>
  <c r="U14" i="34"/>
  <c r="M26" i="36" s="1"/>
  <c r="U13" i="34"/>
  <c r="M27" i="36" s="1"/>
  <c r="U12" i="34"/>
  <c r="M28" i="36" s="1"/>
  <c r="U11" i="34"/>
  <c r="M29" i="36" s="1"/>
  <c r="U10" i="34"/>
  <c r="M30" i="36" s="1"/>
  <c r="U9" i="34"/>
  <c r="M31" i="36" s="1"/>
  <c r="U8" i="34"/>
  <c r="M32" i="36" s="1"/>
  <c r="U7" i="34"/>
  <c r="M33" i="36" s="1"/>
  <c r="U6" i="34"/>
  <c r="M34" i="36" s="1"/>
  <c r="Y37" i="33"/>
  <c r="Y36" i="33"/>
  <c r="Y35" i="33"/>
  <c r="Y34" i="33"/>
  <c r="Y33" i="33"/>
  <c r="Y32" i="33"/>
  <c r="Y31" i="33"/>
  <c r="Y30" i="33"/>
  <c r="Y29" i="33"/>
  <c r="Y28" i="33"/>
  <c r="Y27" i="33"/>
  <c r="Y26" i="33"/>
  <c r="U26" i="33"/>
  <c r="E14" i="36" s="1"/>
  <c r="Y25" i="33"/>
  <c r="U25" i="33"/>
  <c r="E15" i="36" s="1"/>
  <c r="Y24" i="33"/>
  <c r="U24" i="33"/>
  <c r="E16" i="36" s="1"/>
  <c r="Y23" i="33"/>
  <c r="U23" i="33"/>
  <c r="E17" i="36" s="1"/>
  <c r="Y22" i="33"/>
  <c r="U22" i="33"/>
  <c r="E18" i="36" s="1"/>
  <c r="Y21" i="33"/>
  <c r="U21" i="33"/>
  <c r="E19" i="36" s="1"/>
  <c r="Y20" i="33"/>
  <c r="U20" i="33"/>
  <c r="E20" i="36" s="1"/>
  <c r="Y19" i="33"/>
  <c r="U19" i="33"/>
  <c r="E21" i="36" s="1"/>
  <c r="Y18" i="33"/>
  <c r="U18" i="33"/>
  <c r="E22" i="36" s="1"/>
  <c r="Y17" i="33"/>
  <c r="U17" i="33"/>
  <c r="E23" i="36" s="1"/>
  <c r="Y16" i="33"/>
  <c r="U16" i="33"/>
  <c r="E24" i="36" s="1"/>
  <c r="Y15" i="33"/>
  <c r="U15" i="33"/>
  <c r="E25" i="36" s="1"/>
  <c r="Y14" i="33"/>
  <c r="U14" i="33"/>
  <c r="E26" i="36" s="1"/>
  <c r="Y13" i="33"/>
  <c r="U13" i="33"/>
  <c r="E27" i="36" s="1"/>
  <c r="Y12" i="33"/>
  <c r="U12" i="33"/>
  <c r="E28" i="36" s="1"/>
  <c r="Y11" i="33"/>
  <c r="U11" i="33"/>
  <c r="E29" i="36" s="1"/>
  <c r="Y10" i="33"/>
  <c r="U10" i="33"/>
  <c r="E30" i="36" s="1"/>
  <c r="Y9" i="33"/>
  <c r="U9" i="33"/>
  <c r="E31" i="36" s="1"/>
  <c r="Y8" i="33"/>
  <c r="U8" i="33"/>
  <c r="E32" i="36" s="1"/>
  <c r="Y7" i="33"/>
  <c r="U7" i="33"/>
  <c r="E33" i="36" s="1"/>
  <c r="U6" i="33"/>
  <c r="E34" i="36" s="1"/>
  <c r="Y37" i="31"/>
  <c r="Y36" i="31"/>
  <c r="Q4" i="36"/>
  <c r="Y35" i="31"/>
  <c r="Q5" i="36"/>
  <c r="Y34" i="31"/>
  <c r="Q6" i="36"/>
  <c r="Y33" i="31"/>
  <c r="Q7" i="36"/>
  <c r="Y32" i="31"/>
  <c r="Q8" i="36"/>
  <c r="Y31" i="31"/>
  <c r="Q9" i="36"/>
  <c r="Y30" i="31"/>
  <c r="Q10" i="36"/>
  <c r="Y29" i="31"/>
  <c r="Q11" i="36"/>
  <c r="Y28" i="31"/>
  <c r="Q12" i="36"/>
  <c r="Y27" i="31"/>
  <c r="Q13" i="36"/>
  <c r="Y26" i="31"/>
  <c r="Q14" i="36"/>
  <c r="Y25" i="31"/>
  <c r="Q15" i="36"/>
  <c r="Y24" i="31"/>
  <c r="Q16" i="36"/>
  <c r="Y23" i="31"/>
  <c r="Q17" i="36"/>
  <c r="Y22" i="31"/>
  <c r="Q18" i="36"/>
  <c r="Y21" i="31"/>
  <c r="Q19" i="36"/>
  <c r="Y20" i="31"/>
  <c r="Q20" i="36"/>
  <c r="Y19" i="31"/>
  <c r="Q21" i="36"/>
  <c r="Y18" i="31"/>
  <c r="Q22" i="36"/>
  <c r="Y17" i="31"/>
  <c r="Q23" i="36"/>
  <c r="Y16" i="31"/>
  <c r="Q24" i="36"/>
  <c r="Y15" i="31"/>
  <c r="Q25" i="36"/>
  <c r="Y14" i="31"/>
  <c r="Q26" i="36"/>
  <c r="Y13" i="31"/>
  <c r="Q27" i="36"/>
  <c r="Y12" i="31"/>
  <c r="Q28" i="36"/>
  <c r="Y11" i="31"/>
  <c r="Q29" i="36"/>
  <c r="Y10" i="31"/>
  <c r="Q30" i="36"/>
  <c r="Y9" i="31"/>
  <c r="Q31" i="36"/>
  <c r="Y8" i="31"/>
  <c r="Q32" i="36"/>
  <c r="Y7" i="31"/>
  <c r="Q33" i="36"/>
  <c r="Q34" i="36"/>
  <c r="U36" i="30"/>
  <c r="AD4" i="36" s="1"/>
  <c r="U35" i="30"/>
  <c r="AD5" i="36" s="1"/>
  <c r="U34" i="30"/>
  <c r="AD6" i="36" s="1"/>
  <c r="U33" i="30"/>
  <c r="AD7" i="36" s="1"/>
  <c r="U32" i="30"/>
  <c r="AD8" i="36" s="1"/>
  <c r="U31" i="30"/>
  <c r="AD9" i="36" s="1"/>
  <c r="U30" i="30"/>
  <c r="AD10" i="36" s="1"/>
  <c r="U29" i="30"/>
  <c r="AD11" i="36" s="1"/>
  <c r="U28" i="30"/>
  <c r="AD12" i="36" s="1"/>
  <c r="U27" i="30"/>
  <c r="AD13" i="36" s="1"/>
  <c r="U26" i="30"/>
  <c r="AD14" i="36" s="1"/>
  <c r="U25" i="30"/>
  <c r="AD15" i="36" s="1"/>
  <c r="U24" i="30"/>
  <c r="AD16" i="36" s="1"/>
  <c r="U23" i="30"/>
  <c r="AD17" i="36" s="1"/>
  <c r="Y22" i="30"/>
  <c r="U22" i="30"/>
  <c r="AD18" i="36" s="1"/>
  <c r="Y21" i="30"/>
  <c r="U21" i="30"/>
  <c r="AD19" i="36" s="1"/>
  <c r="Y20" i="30"/>
  <c r="U20" i="30"/>
  <c r="AD20" i="36" s="1"/>
  <c r="Y19" i="30"/>
  <c r="U19" i="30"/>
  <c r="AD21" i="36" s="1"/>
  <c r="Y18" i="30"/>
  <c r="U18" i="30"/>
  <c r="AD22" i="36" s="1"/>
  <c r="Y17" i="30"/>
  <c r="U17" i="30"/>
  <c r="AD23" i="36" s="1"/>
  <c r="Y16" i="30"/>
  <c r="U16" i="30"/>
  <c r="AD24" i="36" s="1"/>
  <c r="Y15" i="30"/>
  <c r="U15" i="30"/>
  <c r="AD25" i="36" s="1"/>
  <c r="Y14" i="30"/>
  <c r="U14" i="30"/>
  <c r="AD26" i="36" s="1"/>
  <c r="Y13" i="30"/>
  <c r="U13" i="30"/>
  <c r="AD27" i="36" s="1"/>
  <c r="Y12" i="30"/>
  <c r="U12" i="30"/>
  <c r="AD28" i="36" s="1"/>
  <c r="Y11" i="30"/>
  <c r="U11" i="30"/>
  <c r="AD29" i="36" s="1"/>
  <c r="Y10" i="30"/>
  <c r="U10" i="30"/>
  <c r="AD30" i="36" s="1"/>
  <c r="Y9" i="30"/>
  <c r="U9" i="30"/>
  <c r="AD31" i="36" s="1"/>
  <c r="Y8" i="30"/>
  <c r="U8" i="30"/>
  <c r="AD32" i="36" s="1"/>
  <c r="Y7" i="30"/>
  <c r="U7" i="30"/>
  <c r="AD33" i="36" s="1"/>
  <c r="U6" i="30"/>
  <c r="AD34" i="36" s="1"/>
  <c r="Y37" i="29"/>
  <c r="Y36" i="29"/>
  <c r="Y35" i="29"/>
  <c r="T5" i="36"/>
  <c r="Y34" i="29"/>
  <c r="Y33" i="29"/>
  <c r="Y32" i="29"/>
  <c r="Y31" i="29"/>
  <c r="Y30" i="29"/>
  <c r="Y29" i="29"/>
  <c r="T11" i="36"/>
  <c r="Y28" i="29"/>
  <c r="Y27" i="29"/>
  <c r="T13" i="36"/>
  <c r="Y26" i="29"/>
  <c r="Y25" i="29"/>
  <c r="U25" i="29"/>
  <c r="T15" i="36" s="1"/>
  <c r="Y24" i="29"/>
  <c r="U24" i="29"/>
  <c r="T16" i="36" s="1"/>
  <c r="Y23" i="29"/>
  <c r="U23" i="29"/>
  <c r="T17" i="36" s="1"/>
  <c r="Y22" i="29"/>
  <c r="U22" i="29"/>
  <c r="T18" i="36" s="1"/>
  <c r="Y21" i="29"/>
  <c r="U21" i="29"/>
  <c r="T19" i="36" s="1"/>
  <c r="Y20" i="29"/>
  <c r="U20" i="29"/>
  <c r="T20" i="36" s="1"/>
  <c r="Y19" i="29"/>
  <c r="U19" i="29"/>
  <c r="T21" i="36" s="1"/>
  <c r="Y18" i="29"/>
  <c r="U18" i="29"/>
  <c r="T22" i="36" s="1"/>
  <c r="Y17" i="29"/>
  <c r="U17" i="29"/>
  <c r="T23" i="36" s="1"/>
  <c r="Y16" i="29"/>
  <c r="U16" i="29"/>
  <c r="T24" i="36" s="1"/>
  <c r="Y15" i="29"/>
  <c r="U15" i="29"/>
  <c r="T25" i="36" s="1"/>
  <c r="Y14" i="29"/>
  <c r="U14" i="29"/>
  <c r="T26" i="36" s="1"/>
  <c r="Y13" i="29"/>
  <c r="U13" i="29"/>
  <c r="T27" i="36" s="1"/>
  <c r="Y12" i="29"/>
  <c r="U12" i="29"/>
  <c r="T28" i="36" s="1"/>
  <c r="Y11" i="29"/>
  <c r="U11" i="29"/>
  <c r="T29" i="36" s="1"/>
  <c r="Y10" i="29"/>
  <c r="U10" i="29"/>
  <c r="T30" i="36" s="1"/>
  <c r="Y9" i="29"/>
  <c r="U9" i="29"/>
  <c r="T31" i="36" s="1"/>
  <c r="Y8" i="29"/>
  <c r="U8" i="29"/>
  <c r="T32" i="36" s="1"/>
  <c r="Y7" i="29"/>
  <c r="U7" i="29"/>
  <c r="T33" i="36" s="1"/>
  <c r="U6" i="29"/>
  <c r="T34" i="36" s="1"/>
  <c r="U36" i="28"/>
  <c r="H4" i="36" s="1"/>
  <c r="U35" i="28"/>
  <c r="H5" i="36" s="1"/>
  <c r="U34" i="28"/>
  <c r="H6" i="36" s="1"/>
  <c r="U33" i="28"/>
  <c r="H7" i="36" s="1"/>
  <c r="U32" i="28"/>
  <c r="H8" i="36" s="1"/>
  <c r="U31" i="28"/>
  <c r="H9" i="36" s="1"/>
  <c r="U30" i="28"/>
  <c r="H10" i="36" s="1"/>
  <c r="U29" i="28"/>
  <c r="H11" i="36" s="1"/>
  <c r="U28" i="28"/>
  <c r="H12" i="36" s="1"/>
  <c r="U27" i="28"/>
  <c r="H13" i="36" s="1"/>
  <c r="U26" i="28"/>
  <c r="H14" i="36" s="1"/>
  <c r="U25" i="28"/>
  <c r="H15" i="36" s="1"/>
  <c r="U24" i="28"/>
  <c r="H16" i="36" s="1"/>
  <c r="U23" i="28"/>
  <c r="H17" i="36" s="1"/>
  <c r="U22" i="28"/>
  <c r="H18" i="36" s="1"/>
  <c r="U21" i="28"/>
  <c r="H19" i="36" s="1"/>
  <c r="U20" i="28"/>
  <c r="H20" i="36" s="1"/>
  <c r="U19" i="28"/>
  <c r="H21" i="36" s="1"/>
  <c r="U18" i="28"/>
  <c r="H22" i="36" s="1"/>
  <c r="U17" i="28"/>
  <c r="H23" i="36" s="1"/>
  <c r="U16" i="28"/>
  <c r="H24" i="36" s="1"/>
  <c r="U15" i="28"/>
  <c r="H25" i="36" s="1"/>
  <c r="U14" i="28"/>
  <c r="H26" i="36" s="1"/>
  <c r="U13" i="28"/>
  <c r="H27" i="36" s="1"/>
  <c r="U12" i="28"/>
  <c r="H28" i="36" s="1"/>
  <c r="U11" i="28"/>
  <c r="H29" i="36" s="1"/>
  <c r="U10" i="28"/>
  <c r="H30" i="36" s="1"/>
  <c r="U9" i="28"/>
  <c r="H31" i="36" s="1"/>
  <c r="H32" i="36"/>
  <c r="U6" i="28"/>
  <c r="H34" i="36" s="1"/>
  <c r="Y37" i="27"/>
  <c r="Y36" i="27"/>
  <c r="U36" i="27"/>
  <c r="Z4" i="36" s="1"/>
  <c r="Y35" i="27"/>
  <c r="U35" i="27"/>
  <c r="Z5" i="36" s="1"/>
  <c r="Y34" i="27"/>
  <c r="U34" i="27"/>
  <c r="Z6" i="36" s="1"/>
  <c r="Y33" i="27"/>
  <c r="U33" i="27"/>
  <c r="Z7" i="36" s="1"/>
  <c r="Y32" i="27"/>
  <c r="U32" i="27"/>
  <c r="Z8" i="36" s="1"/>
  <c r="Y31" i="27"/>
  <c r="U31" i="27"/>
  <c r="Z9" i="36" s="1"/>
  <c r="Y30" i="27"/>
  <c r="U30" i="27"/>
  <c r="Z10" i="36" s="1"/>
  <c r="Y29" i="27"/>
  <c r="U29" i="27"/>
  <c r="Z11" i="36" s="1"/>
  <c r="Y28" i="27"/>
  <c r="U28" i="27"/>
  <c r="Z12" i="36" s="1"/>
  <c r="Y27" i="27"/>
  <c r="U27" i="27"/>
  <c r="Z13" i="36" s="1"/>
  <c r="Y26" i="27"/>
  <c r="U26" i="27"/>
  <c r="Z14" i="36" s="1"/>
  <c r="Y25" i="27"/>
  <c r="U25" i="27"/>
  <c r="Z15" i="36" s="1"/>
  <c r="Y24" i="27"/>
  <c r="U24" i="27"/>
  <c r="Z16" i="36" s="1"/>
  <c r="Y23" i="27"/>
  <c r="U23" i="27"/>
  <c r="Z17" i="36" s="1"/>
  <c r="Y22" i="27"/>
  <c r="U22" i="27"/>
  <c r="Z18" i="36" s="1"/>
  <c r="Y21" i="27"/>
  <c r="U21" i="27"/>
  <c r="Z19" i="36" s="1"/>
  <c r="Y20" i="27"/>
  <c r="U20" i="27"/>
  <c r="Z20" i="36" s="1"/>
  <c r="Y19" i="27"/>
  <c r="U19" i="27"/>
  <c r="Z21" i="36" s="1"/>
  <c r="Y18" i="27"/>
  <c r="U18" i="27"/>
  <c r="Z22" i="36" s="1"/>
  <c r="Y17" i="27"/>
  <c r="U17" i="27"/>
  <c r="Z23" i="36" s="1"/>
  <c r="Y16" i="27"/>
  <c r="U16" i="27"/>
  <c r="Z24" i="36" s="1"/>
  <c r="Y15" i="27"/>
  <c r="U15" i="27"/>
  <c r="Z25" i="36" s="1"/>
  <c r="Y14" i="27"/>
  <c r="U14" i="27"/>
  <c r="Z26" i="36" s="1"/>
  <c r="Y13" i="27"/>
  <c r="U13" i="27"/>
  <c r="Z27" i="36" s="1"/>
  <c r="Y12" i="27"/>
  <c r="U12" i="27"/>
  <c r="Z28" i="36" s="1"/>
  <c r="Y11" i="27"/>
  <c r="U11" i="27"/>
  <c r="Z29" i="36" s="1"/>
  <c r="Y10" i="27"/>
  <c r="U10" i="27"/>
  <c r="Z30" i="36" s="1"/>
  <c r="Y9" i="27"/>
  <c r="U9" i="27"/>
  <c r="Z31" i="36" s="1"/>
  <c r="Y8" i="27"/>
  <c r="U8" i="27"/>
  <c r="Z32" i="36" s="1"/>
  <c r="Y7" i="27"/>
  <c r="U7" i="27"/>
  <c r="Z33" i="36" s="1"/>
  <c r="U6" i="27"/>
  <c r="Z34" i="36" s="1"/>
  <c r="Y37" i="25"/>
  <c r="Y36" i="25"/>
  <c r="U36" i="25"/>
  <c r="R4" i="36" s="1"/>
  <c r="Y35" i="25"/>
  <c r="U35" i="25"/>
  <c r="R5" i="36" s="1"/>
  <c r="Y34" i="25"/>
  <c r="U34" i="25"/>
  <c r="R6" i="36" s="1"/>
  <c r="Y33" i="25"/>
  <c r="U33" i="25"/>
  <c r="R7" i="36" s="1"/>
  <c r="Y32" i="25"/>
  <c r="U32" i="25"/>
  <c r="R8" i="36" s="1"/>
  <c r="Y31" i="25"/>
  <c r="U31" i="25"/>
  <c r="R9" i="36" s="1"/>
  <c r="Y30" i="25"/>
  <c r="U30" i="25"/>
  <c r="R10" i="36" s="1"/>
  <c r="Y29" i="25"/>
  <c r="U29" i="25"/>
  <c r="R11" i="36" s="1"/>
  <c r="Y28" i="25"/>
  <c r="U28" i="25"/>
  <c r="R12" i="36" s="1"/>
  <c r="Y27" i="25"/>
  <c r="U27" i="25"/>
  <c r="R13" i="36" s="1"/>
  <c r="Y26" i="25"/>
  <c r="U26" i="25"/>
  <c r="R14" i="36" s="1"/>
  <c r="Y25" i="25"/>
  <c r="U25" i="25"/>
  <c r="R15" i="36" s="1"/>
  <c r="Y24" i="25"/>
  <c r="U24" i="25"/>
  <c r="R16" i="36" s="1"/>
  <c r="Y23" i="25"/>
  <c r="U23" i="25"/>
  <c r="R17" i="36" s="1"/>
  <c r="Y22" i="25"/>
  <c r="U22" i="25"/>
  <c r="R18" i="36" s="1"/>
  <c r="Y21" i="25"/>
  <c r="U21" i="25"/>
  <c r="R19" i="36" s="1"/>
  <c r="Y20" i="25"/>
  <c r="U20" i="25"/>
  <c r="R20" i="36" s="1"/>
  <c r="Y19" i="25"/>
  <c r="U19" i="25"/>
  <c r="R21" i="36" s="1"/>
  <c r="Y18" i="25"/>
  <c r="U18" i="25"/>
  <c r="R22" i="36" s="1"/>
  <c r="Y17" i="25"/>
  <c r="U17" i="25"/>
  <c r="R23" i="36" s="1"/>
  <c r="Y16" i="25"/>
  <c r="U16" i="25"/>
  <c r="R24" i="36" s="1"/>
  <c r="Y15" i="25"/>
  <c r="U15" i="25"/>
  <c r="R25" i="36" s="1"/>
  <c r="Y14" i="25"/>
  <c r="U14" i="25"/>
  <c r="R26" i="36" s="1"/>
  <c r="Y13" i="25"/>
  <c r="U13" i="25"/>
  <c r="R27" i="36" s="1"/>
  <c r="Y12" i="25"/>
  <c r="U12" i="25"/>
  <c r="R28" i="36" s="1"/>
  <c r="Y11" i="25"/>
  <c r="U11" i="25"/>
  <c r="R29" i="36" s="1"/>
  <c r="Y10" i="25"/>
  <c r="U10" i="25"/>
  <c r="R30" i="36" s="1"/>
  <c r="Y9" i="25"/>
  <c r="U9" i="25"/>
  <c r="R31" i="36" s="1"/>
  <c r="Y8" i="25"/>
  <c r="U8" i="25"/>
  <c r="R32" i="36" s="1"/>
  <c r="Y7" i="25"/>
  <c r="U7" i="25"/>
  <c r="R33" i="36" s="1"/>
  <c r="U6" i="25"/>
  <c r="R34" i="36" s="1"/>
  <c r="U26" i="24"/>
  <c r="U25" i="24"/>
  <c r="U24" i="24"/>
  <c r="U23" i="24"/>
  <c r="U22" i="24"/>
  <c r="U21" i="24"/>
  <c r="U20" i="24"/>
  <c r="U19" i="24"/>
  <c r="U18" i="24"/>
  <c r="U17" i="24"/>
  <c r="U16" i="24"/>
  <c r="U15" i="24"/>
  <c r="U14" i="24"/>
  <c r="U13" i="24"/>
  <c r="U12" i="24"/>
  <c r="U11" i="24"/>
  <c r="U10" i="24"/>
  <c r="U9" i="24"/>
  <c r="U8" i="24"/>
  <c r="U7" i="24"/>
  <c r="U6" i="24"/>
  <c r="Y37" i="23"/>
  <c r="Y36" i="23"/>
  <c r="Y35" i="23"/>
  <c r="Y34" i="23"/>
  <c r="Y33" i="23"/>
  <c r="Y32" i="23"/>
  <c r="Y31" i="23"/>
  <c r="Y30" i="23"/>
  <c r="Y29" i="23"/>
  <c r="Y28" i="23"/>
  <c r="Y27" i="23"/>
  <c r="Y26" i="23"/>
  <c r="U26" i="23"/>
  <c r="AK14" i="36" s="1"/>
  <c r="Y25" i="23"/>
  <c r="U25" i="23"/>
  <c r="AK15" i="36" s="1"/>
  <c r="Y24" i="23"/>
  <c r="U24" i="23"/>
  <c r="AK16" i="36" s="1"/>
  <c r="Y23" i="23"/>
  <c r="U23" i="23"/>
  <c r="AK17" i="36" s="1"/>
  <c r="Y22" i="23"/>
  <c r="U22" i="23"/>
  <c r="AK18" i="36" s="1"/>
  <c r="Y21" i="23"/>
  <c r="U21" i="23"/>
  <c r="AK19" i="36" s="1"/>
  <c r="Y20" i="23"/>
  <c r="U20" i="23"/>
  <c r="AK20" i="36" s="1"/>
  <c r="Y19" i="23"/>
  <c r="U19" i="23"/>
  <c r="AK21" i="36" s="1"/>
  <c r="Y18" i="23"/>
  <c r="U18" i="23"/>
  <c r="AK22" i="36" s="1"/>
  <c r="Y17" i="23"/>
  <c r="U17" i="23"/>
  <c r="AK23" i="36" s="1"/>
  <c r="Y16" i="23"/>
  <c r="U16" i="23"/>
  <c r="AK24" i="36" s="1"/>
  <c r="Y15" i="23"/>
  <c r="U15" i="23"/>
  <c r="AK25" i="36" s="1"/>
  <c r="Y14" i="23"/>
  <c r="U14" i="23"/>
  <c r="AK26" i="36" s="1"/>
  <c r="Y13" i="23"/>
  <c r="U13" i="23"/>
  <c r="AK27" i="36" s="1"/>
  <c r="Y12" i="23"/>
  <c r="U12" i="23"/>
  <c r="AK28" i="36" s="1"/>
  <c r="Y11" i="23"/>
  <c r="U11" i="23"/>
  <c r="AK29" i="36" s="1"/>
  <c r="Y10" i="23"/>
  <c r="U10" i="23"/>
  <c r="AK30" i="36" s="1"/>
  <c r="Y9" i="23"/>
  <c r="U9" i="23"/>
  <c r="AK31" i="36" s="1"/>
  <c r="Y8" i="23"/>
  <c r="U8" i="23"/>
  <c r="AK32" i="36" s="1"/>
  <c r="Y7" i="23"/>
  <c r="U7" i="23"/>
  <c r="AK33" i="36" s="1"/>
  <c r="U6" i="23"/>
  <c r="AK34" i="36" s="1"/>
  <c r="Y37" i="22"/>
  <c r="Y36" i="22"/>
  <c r="U36" i="22"/>
  <c r="Y4" i="36" s="1"/>
  <c r="Y35" i="22"/>
  <c r="U35" i="22"/>
  <c r="Y5" i="36" s="1"/>
  <c r="Y34" i="22"/>
  <c r="U34" i="22"/>
  <c r="Y6" i="36" s="1"/>
  <c r="Y33" i="22"/>
  <c r="U33" i="22"/>
  <c r="Y7" i="36" s="1"/>
  <c r="Y32" i="22"/>
  <c r="U32" i="22"/>
  <c r="Y8" i="36" s="1"/>
  <c r="Y31" i="22"/>
  <c r="U31" i="22"/>
  <c r="Y9" i="36" s="1"/>
  <c r="Y30" i="22"/>
  <c r="U30" i="22"/>
  <c r="Y10" i="36" s="1"/>
  <c r="Y29" i="22"/>
  <c r="U29" i="22"/>
  <c r="Y11" i="36" s="1"/>
  <c r="Y28" i="22"/>
  <c r="U28" i="22"/>
  <c r="Y12" i="36" s="1"/>
  <c r="Y27" i="22"/>
  <c r="U27" i="22"/>
  <c r="Y13" i="36" s="1"/>
  <c r="Y26" i="22"/>
  <c r="U26" i="22"/>
  <c r="Y14" i="36" s="1"/>
  <c r="Y25" i="22"/>
  <c r="U25" i="22"/>
  <c r="Y15" i="36" s="1"/>
  <c r="Y24" i="22"/>
  <c r="U24" i="22"/>
  <c r="Y16" i="36" s="1"/>
  <c r="Y23" i="22"/>
  <c r="U23" i="22"/>
  <c r="Y17" i="36" s="1"/>
  <c r="Y22" i="22"/>
  <c r="U22" i="22"/>
  <c r="Y18" i="36" s="1"/>
  <c r="Y21" i="22"/>
  <c r="U21" i="22"/>
  <c r="Y19" i="36" s="1"/>
  <c r="Y20" i="22"/>
  <c r="U20" i="22"/>
  <c r="Y20" i="36" s="1"/>
  <c r="Y19" i="22"/>
  <c r="U19" i="22"/>
  <c r="Y21" i="36" s="1"/>
  <c r="Y18" i="22"/>
  <c r="U18" i="22"/>
  <c r="Y22" i="36" s="1"/>
  <c r="Y17" i="22"/>
  <c r="U17" i="22"/>
  <c r="Y23" i="36" s="1"/>
  <c r="Y16" i="22"/>
  <c r="U16" i="22"/>
  <c r="Y24" i="36" s="1"/>
  <c r="Y15" i="22"/>
  <c r="U15" i="22"/>
  <c r="Y25" i="36" s="1"/>
  <c r="Y14" i="22"/>
  <c r="U14" i="22"/>
  <c r="Y26" i="36" s="1"/>
  <c r="Y13" i="22"/>
  <c r="U13" i="22"/>
  <c r="Y27" i="36" s="1"/>
  <c r="Y12" i="22"/>
  <c r="U12" i="22"/>
  <c r="Y28" i="36" s="1"/>
  <c r="Y11" i="22"/>
  <c r="U11" i="22"/>
  <c r="Y29" i="36" s="1"/>
  <c r="Y10" i="22"/>
  <c r="U10" i="22"/>
  <c r="Y30" i="36" s="1"/>
  <c r="Y9" i="22"/>
  <c r="U9" i="22"/>
  <c r="Y31" i="36" s="1"/>
  <c r="Y8" i="22"/>
  <c r="U8" i="22"/>
  <c r="Y32" i="36" s="1"/>
  <c r="Y7" i="22"/>
  <c r="U7" i="22"/>
  <c r="Y33" i="36" s="1"/>
  <c r="U6" i="22"/>
  <c r="Y34" i="36" s="1"/>
  <c r="Y37" i="21"/>
  <c r="Y36" i="21"/>
  <c r="Y35" i="21"/>
  <c r="Y34" i="21"/>
  <c r="Y33" i="21"/>
  <c r="U33" i="21"/>
  <c r="N7" i="36" s="1"/>
  <c r="Y32" i="21"/>
  <c r="U32" i="21"/>
  <c r="N8" i="36" s="1"/>
  <c r="Y31" i="21"/>
  <c r="U31" i="21"/>
  <c r="N9" i="36" s="1"/>
  <c r="Y30" i="21"/>
  <c r="U30" i="21"/>
  <c r="N10" i="36" s="1"/>
  <c r="Y29" i="21"/>
  <c r="U29" i="21"/>
  <c r="N11" i="36" s="1"/>
  <c r="Y28" i="21"/>
  <c r="U28" i="21"/>
  <c r="N12" i="36" s="1"/>
  <c r="Y27" i="21"/>
  <c r="U27" i="21"/>
  <c r="N13" i="36" s="1"/>
  <c r="Y26" i="21"/>
  <c r="U26" i="21"/>
  <c r="N14" i="36" s="1"/>
  <c r="Y25" i="21"/>
  <c r="U25" i="21"/>
  <c r="N15" i="36" s="1"/>
  <c r="Y24" i="21"/>
  <c r="U24" i="21"/>
  <c r="N16" i="36" s="1"/>
  <c r="Y23" i="21"/>
  <c r="U23" i="21"/>
  <c r="N17" i="36" s="1"/>
  <c r="Y22" i="21"/>
  <c r="U22" i="21"/>
  <c r="N18" i="36" s="1"/>
  <c r="Y21" i="21"/>
  <c r="U21" i="21"/>
  <c r="N19" i="36" s="1"/>
  <c r="Y20" i="21"/>
  <c r="U20" i="21"/>
  <c r="Y19" i="21"/>
  <c r="U19" i="21"/>
  <c r="N21" i="36" s="1"/>
  <c r="Y18" i="21"/>
  <c r="U18" i="21"/>
  <c r="N22" i="36" s="1"/>
  <c r="Y17" i="21"/>
  <c r="U17" i="21"/>
  <c r="N23" i="36" s="1"/>
  <c r="Y16" i="21"/>
  <c r="U16" i="21"/>
  <c r="N24" i="36" s="1"/>
  <c r="Y15" i="21"/>
  <c r="U15" i="21"/>
  <c r="N25" i="36" s="1"/>
  <c r="Y14" i="21"/>
  <c r="U14" i="21"/>
  <c r="N26" i="36" s="1"/>
  <c r="Y13" i="21"/>
  <c r="U13" i="21"/>
  <c r="N27" i="36" s="1"/>
  <c r="Y12" i="21"/>
  <c r="U12" i="21"/>
  <c r="N28" i="36" s="1"/>
  <c r="Y11" i="21"/>
  <c r="U11" i="21"/>
  <c r="N29" i="36" s="1"/>
  <c r="Y10" i="21"/>
  <c r="U10" i="21"/>
  <c r="N30" i="36" s="1"/>
  <c r="Y9" i="21"/>
  <c r="U9" i="21"/>
  <c r="N31" i="36" s="1"/>
  <c r="Y8" i="21"/>
  <c r="U8" i="21"/>
  <c r="N32" i="36" s="1"/>
  <c r="Y7" i="21"/>
  <c r="U7" i="21"/>
  <c r="N33" i="36" s="1"/>
  <c r="U6" i="21"/>
  <c r="N34" i="36" s="1"/>
  <c r="Y37" i="20"/>
  <c r="Y36" i="20"/>
  <c r="U36" i="20"/>
  <c r="J4" i="36" s="1"/>
  <c r="Y35" i="20"/>
  <c r="U35" i="20"/>
  <c r="J5" i="36" s="1"/>
  <c r="Y34" i="20"/>
  <c r="U34" i="20"/>
  <c r="J6" i="36" s="1"/>
  <c r="Y33" i="20"/>
  <c r="U33" i="20"/>
  <c r="J7" i="36" s="1"/>
  <c r="Y32" i="20"/>
  <c r="U32" i="20"/>
  <c r="J8" i="36" s="1"/>
  <c r="Y31" i="20"/>
  <c r="U31" i="20"/>
  <c r="J9" i="36" s="1"/>
  <c r="Y30" i="20"/>
  <c r="U30" i="20"/>
  <c r="J10" i="36" s="1"/>
  <c r="Y29" i="20"/>
  <c r="U29" i="20"/>
  <c r="J11" i="36" s="1"/>
  <c r="Y28" i="20"/>
  <c r="U28" i="20"/>
  <c r="J12" i="36" s="1"/>
  <c r="Y27" i="20"/>
  <c r="U27" i="20"/>
  <c r="J13" i="36" s="1"/>
  <c r="Y26" i="20"/>
  <c r="U26" i="20"/>
  <c r="J14" i="36" s="1"/>
  <c r="Y25" i="20"/>
  <c r="U25" i="20"/>
  <c r="J15" i="36" s="1"/>
  <c r="Y24" i="20"/>
  <c r="U24" i="20"/>
  <c r="J16" i="36" s="1"/>
  <c r="Y23" i="20"/>
  <c r="U23" i="20"/>
  <c r="J17" i="36" s="1"/>
  <c r="Y22" i="20"/>
  <c r="U22" i="20"/>
  <c r="J18" i="36" s="1"/>
  <c r="Y21" i="20"/>
  <c r="U21" i="20"/>
  <c r="J19" i="36" s="1"/>
  <c r="Y20" i="20"/>
  <c r="U20" i="20"/>
  <c r="J20" i="36" s="1"/>
  <c r="Y19" i="20"/>
  <c r="U19" i="20"/>
  <c r="J21" i="36" s="1"/>
  <c r="Y18" i="20"/>
  <c r="U18" i="20"/>
  <c r="J22" i="36" s="1"/>
  <c r="Y17" i="20"/>
  <c r="U17" i="20"/>
  <c r="J23" i="36" s="1"/>
  <c r="Y16" i="20"/>
  <c r="U16" i="20"/>
  <c r="J24" i="36" s="1"/>
  <c r="Y15" i="20"/>
  <c r="U15" i="20"/>
  <c r="J25" i="36" s="1"/>
  <c r="Y14" i="20"/>
  <c r="U14" i="20"/>
  <c r="J26" i="36" s="1"/>
  <c r="Y13" i="20"/>
  <c r="U13" i="20"/>
  <c r="J27" i="36" s="1"/>
  <c r="Y12" i="20"/>
  <c r="U12" i="20"/>
  <c r="J28" i="36" s="1"/>
  <c r="Y11" i="20"/>
  <c r="U11" i="20"/>
  <c r="J29" i="36" s="1"/>
  <c r="Y10" i="20"/>
  <c r="U10" i="20"/>
  <c r="J30" i="36" s="1"/>
  <c r="Y9" i="20"/>
  <c r="U9" i="20"/>
  <c r="J31" i="36" s="1"/>
  <c r="Y8" i="20"/>
  <c r="U8" i="20"/>
  <c r="J32" i="36" s="1"/>
  <c r="Y7" i="20"/>
  <c r="U7" i="20"/>
  <c r="J33" i="36" s="1"/>
  <c r="U6" i="20"/>
  <c r="J34" i="36" s="1"/>
  <c r="Y37" i="19"/>
  <c r="Y36" i="19"/>
  <c r="U36" i="19"/>
  <c r="AG4" i="36" s="1"/>
  <c r="Y35" i="19"/>
  <c r="U35" i="19"/>
  <c r="AG5" i="36" s="1"/>
  <c r="Y34" i="19"/>
  <c r="U34" i="19"/>
  <c r="AG6" i="36" s="1"/>
  <c r="Y33" i="19"/>
  <c r="U33" i="19"/>
  <c r="AG7" i="36" s="1"/>
  <c r="Y32" i="19"/>
  <c r="U32" i="19"/>
  <c r="AG8" i="36" s="1"/>
  <c r="Y31" i="19"/>
  <c r="U31" i="19"/>
  <c r="AG9" i="36" s="1"/>
  <c r="Y30" i="19"/>
  <c r="U30" i="19"/>
  <c r="AG10" i="36" s="1"/>
  <c r="Y29" i="19"/>
  <c r="U29" i="19"/>
  <c r="AG11" i="36" s="1"/>
  <c r="Y28" i="19"/>
  <c r="U28" i="19"/>
  <c r="AG12" i="36" s="1"/>
  <c r="Y27" i="19"/>
  <c r="U27" i="19"/>
  <c r="AG13" i="36" s="1"/>
  <c r="Y26" i="19"/>
  <c r="U26" i="19"/>
  <c r="AG14" i="36" s="1"/>
  <c r="Y25" i="19"/>
  <c r="U25" i="19"/>
  <c r="AG15" i="36" s="1"/>
  <c r="Y24" i="19"/>
  <c r="U24" i="19"/>
  <c r="AG16" i="36" s="1"/>
  <c r="Y23" i="19"/>
  <c r="U23" i="19"/>
  <c r="AG17" i="36" s="1"/>
  <c r="Y22" i="19"/>
  <c r="U22" i="19"/>
  <c r="AG18" i="36" s="1"/>
  <c r="Y21" i="19"/>
  <c r="U21" i="19"/>
  <c r="AG19" i="36" s="1"/>
  <c r="Y20" i="19"/>
  <c r="U20" i="19"/>
  <c r="AG20" i="36" s="1"/>
  <c r="Y19" i="19"/>
  <c r="U19" i="19"/>
  <c r="AG21" i="36" s="1"/>
  <c r="Y18" i="19"/>
  <c r="U18" i="19"/>
  <c r="AG22" i="36" s="1"/>
  <c r="Y17" i="19"/>
  <c r="U17" i="19"/>
  <c r="AG23" i="36" s="1"/>
  <c r="Y16" i="19"/>
  <c r="U16" i="19"/>
  <c r="AG24" i="36" s="1"/>
  <c r="Y15" i="19"/>
  <c r="U15" i="19"/>
  <c r="AG25" i="36" s="1"/>
  <c r="Y14" i="19"/>
  <c r="U14" i="19"/>
  <c r="AG26" i="36" s="1"/>
  <c r="Y13" i="19"/>
  <c r="U13" i="19"/>
  <c r="AG27" i="36" s="1"/>
  <c r="Y12" i="19"/>
  <c r="U12" i="19"/>
  <c r="AG28" i="36" s="1"/>
  <c r="Y11" i="19"/>
  <c r="U11" i="19"/>
  <c r="AG29" i="36" s="1"/>
  <c r="Y10" i="19"/>
  <c r="U10" i="19"/>
  <c r="AG30" i="36" s="1"/>
  <c r="Y9" i="19"/>
  <c r="U9" i="19"/>
  <c r="AG31" i="36" s="1"/>
  <c r="Y8" i="19"/>
  <c r="U8" i="19"/>
  <c r="AG32" i="36" s="1"/>
  <c r="Y7" i="19"/>
  <c r="U7" i="19"/>
  <c r="AG33" i="36" s="1"/>
  <c r="U6" i="19"/>
  <c r="AG34" i="36" s="1"/>
  <c r="Y37" i="18"/>
  <c r="Y36" i="18"/>
  <c r="Y35" i="18"/>
  <c r="Y34" i="18"/>
  <c r="Y33" i="18"/>
  <c r="Y32" i="18"/>
  <c r="Y31" i="18"/>
  <c r="Y30" i="18"/>
  <c r="Y29" i="18"/>
  <c r="Y28" i="18"/>
  <c r="Y27" i="18"/>
  <c r="Y26" i="18"/>
  <c r="U26" i="18"/>
  <c r="L14" i="36" s="1"/>
  <c r="Y25" i="18"/>
  <c r="U25" i="18"/>
  <c r="L15" i="36" s="1"/>
  <c r="Y24" i="18"/>
  <c r="U24" i="18"/>
  <c r="L16" i="36" s="1"/>
  <c r="Y23" i="18"/>
  <c r="U23" i="18"/>
  <c r="L17" i="36" s="1"/>
  <c r="Y22" i="18"/>
  <c r="U22" i="18"/>
  <c r="L18" i="36" s="1"/>
  <c r="Y21" i="18"/>
  <c r="U21" i="18"/>
  <c r="L19" i="36" s="1"/>
  <c r="Y20" i="18"/>
  <c r="U20" i="18"/>
  <c r="L20" i="36" s="1"/>
  <c r="Y19" i="18"/>
  <c r="U19" i="18"/>
  <c r="L21" i="36" s="1"/>
  <c r="Y18" i="18"/>
  <c r="U18" i="18"/>
  <c r="L22" i="36" s="1"/>
  <c r="Y17" i="18"/>
  <c r="U17" i="18"/>
  <c r="L23" i="36" s="1"/>
  <c r="Y16" i="18"/>
  <c r="U16" i="18"/>
  <c r="L24" i="36" s="1"/>
  <c r="Y15" i="18"/>
  <c r="U15" i="18"/>
  <c r="L25" i="36" s="1"/>
  <c r="Y14" i="18"/>
  <c r="U14" i="18"/>
  <c r="L26" i="36" s="1"/>
  <c r="Y13" i="18"/>
  <c r="U13" i="18"/>
  <c r="L27" i="36" s="1"/>
  <c r="Y12" i="18"/>
  <c r="U12" i="18"/>
  <c r="L28" i="36" s="1"/>
  <c r="Y11" i="18"/>
  <c r="U11" i="18"/>
  <c r="L29" i="36" s="1"/>
  <c r="Y10" i="18"/>
  <c r="U10" i="18"/>
  <c r="L30" i="36" s="1"/>
  <c r="Y9" i="18"/>
  <c r="U9" i="18"/>
  <c r="L31" i="36" s="1"/>
  <c r="Y8" i="18"/>
  <c r="U8" i="18"/>
  <c r="L32" i="36" s="1"/>
  <c r="Y7" i="18"/>
  <c r="U7" i="18"/>
  <c r="L33" i="36" s="1"/>
  <c r="U6" i="18"/>
  <c r="L34" i="36" s="1"/>
  <c r="Y37" i="17"/>
  <c r="Y36" i="17"/>
  <c r="Y35" i="17"/>
  <c r="Y34" i="17"/>
  <c r="Y33" i="17"/>
  <c r="Y32" i="17"/>
  <c r="Y31" i="17"/>
  <c r="Y30" i="17"/>
  <c r="Y29" i="17"/>
  <c r="Y28" i="17"/>
  <c r="Y27" i="17"/>
  <c r="Y26" i="17"/>
  <c r="U26" i="17"/>
  <c r="AL14" i="36" s="1"/>
  <c r="Y25" i="17"/>
  <c r="U25" i="17"/>
  <c r="AL15" i="36" s="1"/>
  <c r="Y24" i="17"/>
  <c r="U24" i="17"/>
  <c r="AL16" i="36" s="1"/>
  <c r="Y23" i="17"/>
  <c r="U23" i="17"/>
  <c r="AL17" i="36" s="1"/>
  <c r="Y22" i="17"/>
  <c r="U22" i="17"/>
  <c r="AL18" i="36" s="1"/>
  <c r="Y21" i="17"/>
  <c r="U21" i="17"/>
  <c r="AL19" i="36" s="1"/>
  <c r="Y20" i="17"/>
  <c r="U20" i="17"/>
  <c r="AL20" i="36" s="1"/>
  <c r="Y19" i="17"/>
  <c r="U19" i="17"/>
  <c r="AL21" i="36" s="1"/>
  <c r="Y18" i="17"/>
  <c r="U18" i="17"/>
  <c r="AL22" i="36" s="1"/>
  <c r="Y17" i="17"/>
  <c r="U17" i="17"/>
  <c r="AL23" i="36" s="1"/>
  <c r="Y16" i="17"/>
  <c r="U16" i="17"/>
  <c r="AL24" i="36" s="1"/>
  <c r="Y15" i="17"/>
  <c r="U15" i="17"/>
  <c r="AL25" i="36" s="1"/>
  <c r="Y14" i="17"/>
  <c r="U14" i="17"/>
  <c r="Y13" i="17"/>
  <c r="U13" i="17"/>
  <c r="AL27" i="36" s="1"/>
  <c r="Y12" i="17"/>
  <c r="U12" i="17"/>
  <c r="Y11" i="17"/>
  <c r="U11" i="17"/>
  <c r="AL29" i="36" s="1"/>
  <c r="Y10" i="17"/>
  <c r="U10" i="17"/>
  <c r="Y9" i="17"/>
  <c r="U9" i="17"/>
  <c r="AL31" i="36" s="1"/>
  <c r="Y8" i="17"/>
  <c r="U8" i="17"/>
  <c r="AL32" i="36" s="1"/>
  <c r="Y7" i="17"/>
  <c r="U7" i="17"/>
  <c r="AL33" i="36" s="1"/>
  <c r="U6" i="17"/>
  <c r="AL34" i="36" s="1"/>
  <c r="Y37" i="32"/>
  <c r="Y36" i="32"/>
  <c r="U36" i="32"/>
  <c r="F4" i="36" s="1"/>
  <c r="Y35" i="32"/>
  <c r="U35" i="32"/>
  <c r="F5" i="36" s="1"/>
  <c r="Y34" i="32"/>
  <c r="U34" i="32"/>
  <c r="F6" i="36" s="1"/>
  <c r="Y33" i="32"/>
  <c r="U33" i="32"/>
  <c r="F7" i="36" s="1"/>
  <c r="Y32" i="32"/>
  <c r="U32" i="32"/>
  <c r="F8" i="36" s="1"/>
  <c r="Y31" i="32"/>
  <c r="U31" i="32"/>
  <c r="F9" i="36" s="1"/>
  <c r="Y30" i="32"/>
  <c r="U30" i="32"/>
  <c r="F10" i="36" s="1"/>
  <c r="Y29" i="32"/>
  <c r="U29" i="32"/>
  <c r="F11" i="36" s="1"/>
  <c r="Y28" i="32"/>
  <c r="U28" i="32"/>
  <c r="F12" i="36" s="1"/>
  <c r="Y27" i="32"/>
  <c r="U27" i="32"/>
  <c r="F13" i="36" s="1"/>
  <c r="Y26" i="32"/>
  <c r="U26" i="32"/>
  <c r="F14" i="36" s="1"/>
  <c r="Y25" i="32"/>
  <c r="U25" i="32"/>
  <c r="F15" i="36" s="1"/>
  <c r="Y24" i="32"/>
  <c r="U24" i="32"/>
  <c r="F16" i="36" s="1"/>
  <c r="Y23" i="32"/>
  <c r="U23" i="32"/>
  <c r="F17" i="36" s="1"/>
  <c r="Y22" i="32"/>
  <c r="U22" i="32"/>
  <c r="F18" i="36" s="1"/>
  <c r="Y21" i="32"/>
  <c r="U21" i="32"/>
  <c r="F19" i="36" s="1"/>
  <c r="Y20" i="32"/>
  <c r="U20" i="32"/>
  <c r="F20" i="36" s="1"/>
  <c r="Y19" i="32"/>
  <c r="U19" i="32"/>
  <c r="F21" i="36" s="1"/>
  <c r="Y18" i="32"/>
  <c r="U18" i="32"/>
  <c r="F22" i="36" s="1"/>
  <c r="Y17" i="32"/>
  <c r="U17" i="32"/>
  <c r="F23" i="36" s="1"/>
  <c r="Y16" i="32"/>
  <c r="U16" i="32"/>
  <c r="F24" i="36" s="1"/>
  <c r="Y15" i="32"/>
  <c r="U15" i="32"/>
  <c r="F25" i="36" s="1"/>
  <c r="Y14" i="32"/>
  <c r="U14" i="32"/>
  <c r="F26" i="36" s="1"/>
  <c r="Y13" i="32"/>
  <c r="U13" i="32"/>
  <c r="F27" i="36" s="1"/>
  <c r="Y12" i="32"/>
  <c r="U12" i="32"/>
  <c r="F28" i="36" s="1"/>
  <c r="Y11" i="32"/>
  <c r="U11" i="32"/>
  <c r="F29" i="36" s="1"/>
  <c r="Y10" i="32"/>
  <c r="U10" i="32"/>
  <c r="F30" i="36" s="1"/>
  <c r="Y9" i="32"/>
  <c r="U9" i="32"/>
  <c r="F31" i="36" s="1"/>
  <c r="Y8" i="32"/>
  <c r="U8" i="32"/>
  <c r="F32" i="36" s="1"/>
  <c r="Y7" i="32"/>
  <c r="U7" i="32"/>
  <c r="F33" i="36" s="1"/>
  <c r="U6" i="32"/>
  <c r="F34" i="36" s="1"/>
  <c r="Y37" i="16"/>
  <c r="Y36" i="16"/>
  <c r="U36" i="16"/>
  <c r="AI4" i="36" s="1"/>
  <c r="Y35" i="16"/>
  <c r="U35" i="16"/>
  <c r="AI5" i="36" s="1"/>
  <c r="Y34" i="16"/>
  <c r="U34" i="16"/>
  <c r="AI6" i="36" s="1"/>
  <c r="Y33" i="16"/>
  <c r="U33" i="16"/>
  <c r="AI7" i="36" s="1"/>
  <c r="Y32" i="16"/>
  <c r="U32" i="16"/>
  <c r="AI8" i="36" s="1"/>
  <c r="Y31" i="16"/>
  <c r="U31" i="16"/>
  <c r="AI9" i="36" s="1"/>
  <c r="Y30" i="16"/>
  <c r="U30" i="16"/>
  <c r="AI10" i="36" s="1"/>
  <c r="Y29" i="16"/>
  <c r="U29" i="16"/>
  <c r="AI11" i="36" s="1"/>
  <c r="Y28" i="16"/>
  <c r="U28" i="16"/>
  <c r="AI12" i="36" s="1"/>
  <c r="Y27" i="16"/>
  <c r="U27" i="16"/>
  <c r="AI13" i="36" s="1"/>
  <c r="Y26" i="16"/>
  <c r="U26" i="16"/>
  <c r="AI14" i="36" s="1"/>
  <c r="Y25" i="16"/>
  <c r="U25" i="16"/>
  <c r="AI15" i="36" s="1"/>
  <c r="Y24" i="16"/>
  <c r="U24" i="16"/>
  <c r="AI16" i="36" s="1"/>
  <c r="Y23" i="16"/>
  <c r="U23" i="16"/>
  <c r="AI17" i="36" s="1"/>
  <c r="Y22" i="16"/>
  <c r="U22" i="16"/>
  <c r="AI18" i="36" s="1"/>
  <c r="Y21" i="16"/>
  <c r="U21" i="16"/>
  <c r="AI19" i="36" s="1"/>
  <c r="Y20" i="16"/>
  <c r="U20" i="16"/>
  <c r="AI20" i="36" s="1"/>
  <c r="Y19" i="16"/>
  <c r="U19" i="16"/>
  <c r="AI21" i="36" s="1"/>
  <c r="Y18" i="16"/>
  <c r="U18" i="16"/>
  <c r="AI22" i="36" s="1"/>
  <c r="Y17" i="16"/>
  <c r="U17" i="16"/>
  <c r="AI23" i="36" s="1"/>
  <c r="Y16" i="16"/>
  <c r="U16" i="16"/>
  <c r="AI24" i="36" s="1"/>
  <c r="Y15" i="16"/>
  <c r="U15" i="16"/>
  <c r="AI25" i="36" s="1"/>
  <c r="Y14" i="16"/>
  <c r="U14" i="16"/>
  <c r="AI26" i="36" s="1"/>
  <c r="Y13" i="16"/>
  <c r="U13" i="16"/>
  <c r="AI27" i="36" s="1"/>
  <c r="Y12" i="16"/>
  <c r="U12" i="16"/>
  <c r="AI28" i="36" s="1"/>
  <c r="Y11" i="16"/>
  <c r="U11" i="16"/>
  <c r="AI29" i="36" s="1"/>
  <c r="Y10" i="16"/>
  <c r="U10" i="16"/>
  <c r="AI30" i="36" s="1"/>
  <c r="Y9" i="16"/>
  <c r="U9" i="16"/>
  <c r="AI31" i="36" s="1"/>
  <c r="Y8" i="16"/>
  <c r="U8" i="16"/>
  <c r="AI32" i="36" s="1"/>
  <c r="Y7" i="16"/>
  <c r="U7" i="16"/>
  <c r="AI33" i="36" s="1"/>
  <c r="U6" i="16"/>
  <c r="AI34" i="36" s="1"/>
  <c r="Y37" i="15"/>
  <c r="Y36" i="15"/>
  <c r="U36" i="15"/>
  <c r="I4" i="36" s="1"/>
  <c r="Y35" i="15"/>
  <c r="U35" i="15"/>
  <c r="I5" i="36" s="1"/>
  <c r="Y34" i="15"/>
  <c r="U34" i="15"/>
  <c r="I6" i="36" s="1"/>
  <c r="Y33" i="15"/>
  <c r="U33" i="15"/>
  <c r="I7" i="36" s="1"/>
  <c r="Y32" i="15"/>
  <c r="U32" i="15"/>
  <c r="I8" i="36" s="1"/>
  <c r="Y31" i="15"/>
  <c r="I9" i="36"/>
  <c r="Y30" i="15"/>
  <c r="I10" i="36"/>
  <c r="Y29" i="15"/>
  <c r="I11" i="36"/>
  <c r="Y28" i="15"/>
  <c r="I12" i="36"/>
  <c r="Y27" i="15"/>
  <c r="I13" i="36"/>
  <c r="Y26" i="15"/>
  <c r="I14" i="36"/>
  <c r="Y25" i="15"/>
  <c r="I15" i="36"/>
  <c r="Y24" i="15"/>
  <c r="I16" i="36"/>
  <c r="Y23" i="15"/>
  <c r="I17" i="36"/>
  <c r="Y22" i="15"/>
  <c r="I18" i="36"/>
  <c r="Y21" i="15"/>
  <c r="U21" i="15"/>
  <c r="I19" i="36" s="1"/>
  <c r="Y20" i="15"/>
  <c r="U20" i="15"/>
  <c r="I20" i="36" s="1"/>
  <c r="Y19" i="15"/>
  <c r="U19" i="15"/>
  <c r="I21" i="36" s="1"/>
  <c r="Y18" i="15"/>
  <c r="U18" i="15"/>
  <c r="I22" i="36" s="1"/>
  <c r="Y17" i="15"/>
  <c r="U17" i="15"/>
  <c r="I23" i="36" s="1"/>
  <c r="Y16" i="15"/>
  <c r="U16" i="15"/>
  <c r="I24" i="36" s="1"/>
  <c r="Y15" i="15"/>
  <c r="U15" i="15"/>
  <c r="I25" i="36" s="1"/>
  <c r="Y14" i="15"/>
  <c r="U14" i="15"/>
  <c r="I26" i="36" s="1"/>
  <c r="Y13" i="15"/>
  <c r="U13" i="15"/>
  <c r="I27" i="36" s="1"/>
  <c r="Y12" i="15"/>
  <c r="U12" i="15"/>
  <c r="I28" i="36" s="1"/>
  <c r="Y11" i="15"/>
  <c r="U11" i="15"/>
  <c r="I29" i="36" s="1"/>
  <c r="Y10" i="15"/>
  <c r="U10" i="15"/>
  <c r="I30" i="36" s="1"/>
  <c r="Y9" i="15"/>
  <c r="U9" i="15"/>
  <c r="I31" i="36" s="1"/>
  <c r="Y8" i="15"/>
  <c r="U8" i="15"/>
  <c r="I32" i="36" s="1"/>
  <c r="Y7" i="15"/>
  <c r="U7" i="15"/>
  <c r="I33" i="36" s="1"/>
  <c r="U6" i="15"/>
  <c r="I34" i="36" s="1"/>
  <c r="Y37" i="14"/>
  <c r="Y36" i="14"/>
  <c r="U36" i="14"/>
  <c r="V4" i="36" s="1"/>
  <c r="Y35" i="14"/>
  <c r="U35" i="14"/>
  <c r="V5" i="36" s="1"/>
  <c r="Y34" i="14"/>
  <c r="U34" i="14"/>
  <c r="V6" i="36" s="1"/>
  <c r="Y33" i="14"/>
  <c r="U33" i="14"/>
  <c r="V7" i="36" s="1"/>
  <c r="Y32" i="14"/>
  <c r="U32" i="14"/>
  <c r="V8" i="36" s="1"/>
  <c r="Y31" i="14"/>
  <c r="U31" i="14"/>
  <c r="V9" i="36" s="1"/>
  <c r="Y30" i="14"/>
  <c r="U30" i="14"/>
  <c r="V10" i="36" s="1"/>
  <c r="Y29" i="14"/>
  <c r="U29" i="14"/>
  <c r="V11" i="36" s="1"/>
  <c r="Y28" i="14"/>
  <c r="U28" i="14"/>
  <c r="V12" i="36" s="1"/>
  <c r="Y27" i="14"/>
  <c r="U27" i="14"/>
  <c r="V13" i="36" s="1"/>
  <c r="Y26" i="14"/>
  <c r="U26" i="14"/>
  <c r="V14" i="36" s="1"/>
  <c r="Y25" i="14"/>
  <c r="U25" i="14"/>
  <c r="V15" i="36" s="1"/>
  <c r="Y24" i="14"/>
  <c r="U24" i="14"/>
  <c r="V16" i="36" s="1"/>
  <c r="Y23" i="14"/>
  <c r="U23" i="14"/>
  <c r="V17" i="36" s="1"/>
  <c r="Y22" i="14"/>
  <c r="U22" i="14"/>
  <c r="V18" i="36" s="1"/>
  <c r="Y21" i="14"/>
  <c r="U21" i="14"/>
  <c r="V19" i="36" s="1"/>
  <c r="Y20" i="14"/>
  <c r="U20" i="14"/>
  <c r="V20" i="36" s="1"/>
  <c r="Y19" i="14"/>
  <c r="U19" i="14"/>
  <c r="V21" i="36" s="1"/>
  <c r="Y18" i="14"/>
  <c r="U18" i="14"/>
  <c r="V22" i="36" s="1"/>
  <c r="Y17" i="14"/>
  <c r="U17" i="14"/>
  <c r="V23" i="36" s="1"/>
  <c r="Y16" i="14"/>
  <c r="U16" i="14"/>
  <c r="V24" i="36" s="1"/>
  <c r="Y15" i="14"/>
  <c r="U15" i="14"/>
  <c r="V25" i="36" s="1"/>
  <c r="Y14" i="14"/>
  <c r="U14" i="14"/>
  <c r="V26" i="36" s="1"/>
  <c r="Y13" i="14"/>
  <c r="U13" i="14"/>
  <c r="V27" i="36" s="1"/>
  <c r="Y12" i="14"/>
  <c r="U12" i="14"/>
  <c r="V28" i="36" s="1"/>
  <c r="Y11" i="14"/>
  <c r="U11" i="14"/>
  <c r="V29" i="36" s="1"/>
  <c r="Y10" i="14"/>
  <c r="U10" i="14"/>
  <c r="V30" i="36" s="1"/>
  <c r="Y9" i="14"/>
  <c r="U9" i="14"/>
  <c r="V31" i="36" s="1"/>
  <c r="Y8" i="14"/>
  <c r="U8" i="14"/>
  <c r="V32" i="36" s="1"/>
  <c r="Y7" i="14"/>
  <c r="U7" i="14"/>
  <c r="V33" i="36" s="1"/>
  <c r="U6" i="14"/>
  <c r="V34" i="36" s="1"/>
  <c r="Y37" i="13"/>
  <c r="Y36" i="13"/>
  <c r="U36" i="13"/>
  <c r="AC4" i="36" s="1"/>
  <c r="Y35" i="13"/>
  <c r="U35" i="13"/>
  <c r="AC5" i="36" s="1"/>
  <c r="Y34" i="13"/>
  <c r="U34" i="13"/>
  <c r="AC6" i="36" s="1"/>
  <c r="Y33" i="13"/>
  <c r="U33" i="13"/>
  <c r="AC7" i="36" s="1"/>
  <c r="Y32" i="13"/>
  <c r="U32" i="13"/>
  <c r="AC8" i="36" s="1"/>
  <c r="Y31" i="13"/>
  <c r="U31" i="13"/>
  <c r="AC9" i="36" s="1"/>
  <c r="Y30" i="13"/>
  <c r="U30" i="13"/>
  <c r="AC10" i="36" s="1"/>
  <c r="Y29" i="13"/>
  <c r="U29" i="13"/>
  <c r="AC11" i="36" s="1"/>
  <c r="Y28" i="13"/>
  <c r="U28" i="13"/>
  <c r="AC12" i="36" s="1"/>
  <c r="Y27" i="13"/>
  <c r="U27" i="13"/>
  <c r="AC13" i="36" s="1"/>
  <c r="Y26" i="13"/>
  <c r="U26" i="13"/>
  <c r="AC14" i="36" s="1"/>
  <c r="Y25" i="13"/>
  <c r="U25" i="13"/>
  <c r="AC15" i="36" s="1"/>
  <c r="Y24" i="13"/>
  <c r="U24" i="13"/>
  <c r="AC16" i="36" s="1"/>
  <c r="Y23" i="13"/>
  <c r="U23" i="13"/>
  <c r="AC17" i="36" s="1"/>
  <c r="Y22" i="13"/>
  <c r="U22" i="13"/>
  <c r="AC18" i="36" s="1"/>
  <c r="Y21" i="13"/>
  <c r="U21" i="13"/>
  <c r="AC19" i="36" s="1"/>
  <c r="Y20" i="13"/>
  <c r="U20" i="13"/>
  <c r="AC20" i="36" s="1"/>
  <c r="Y19" i="13"/>
  <c r="U19" i="13"/>
  <c r="AC21" i="36" s="1"/>
  <c r="Y18" i="13"/>
  <c r="U18" i="13"/>
  <c r="AC22" i="36" s="1"/>
  <c r="Y17" i="13"/>
  <c r="U17" i="13"/>
  <c r="AC23" i="36" s="1"/>
  <c r="Y16" i="13"/>
  <c r="U16" i="13"/>
  <c r="AC24" i="36" s="1"/>
  <c r="Y15" i="13"/>
  <c r="U15" i="13"/>
  <c r="AC25" i="36" s="1"/>
  <c r="Y14" i="13"/>
  <c r="U14" i="13"/>
  <c r="AC26" i="36" s="1"/>
  <c r="Y13" i="13"/>
  <c r="U13" i="13"/>
  <c r="AC27" i="36" s="1"/>
  <c r="Y12" i="13"/>
  <c r="U12" i="13"/>
  <c r="AC28" i="36" s="1"/>
  <c r="Y11" i="13"/>
  <c r="U11" i="13"/>
  <c r="AC29" i="36" s="1"/>
  <c r="Y10" i="13"/>
  <c r="U10" i="13"/>
  <c r="AC30" i="36" s="1"/>
  <c r="Y9" i="13"/>
  <c r="U9" i="13"/>
  <c r="AC31" i="36" s="1"/>
  <c r="Y8" i="13"/>
  <c r="U8" i="13"/>
  <c r="AC32" i="36" s="1"/>
  <c r="Y7" i="13"/>
  <c r="U7" i="13"/>
  <c r="AC33" i="36" s="1"/>
  <c r="U6" i="13"/>
  <c r="AC34" i="36" s="1"/>
  <c r="Y37" i="11"/>
  <c r="Y36" i="11"/>
  <c r="U36" i="11"/>
  <c r="AJ4" i="36" s="1"/>
  <c r="Y35" i="11"/>
  <c r="U35" i="11"/>
  <c r="AJ5" i="36" s="1"/>
  <c r="Y34" i="11"/>
  <c r="U34" i="11"/>
  <c r="AJ6" i="36" s="1"/>
  <c r="Y33" i="11"/>
  <c r="U33" i="11"/>
  <c r="AJ7" i="36" s="1"/>
  <c r="Y32" i="11"/>
  <c r="U32" i="11"/>
  <c r="AJ8" i="36" s="1"/>
  <c r="Y31" i="11"/>
  <c r="U31" i="11"/>
  <c r="AJ9" i="36" s="1"/>
  <c r="Y30" i="11"/>
  <c r="U30" i="11"/>
  <c r="AJ10" i="36" s="1"/>
  <c r="Y29" i="11"/>
  <c r="U29" i="11"/>
  <c r="AJ11" i="36" s="1"/>
  <c r="Y28" i="11"/>
  <c r="U28" i="11"/>
  <c r="AJ12" i="36" s="1"/>
  <c r="Y27" i="11"/>
  <c r="U27" i="11"/>
  <c r="AJ13" i="36" s="1"/>
  <c r="Y26" i="11"/>
  <c r="U26" i="11"/>
  <c r="AJ14" i="36" s="1"/>
  <c r="Y25" i="11"/>
  <c r="U25" i="11"/>
  <c r="AJ15" i="36" s="1"/>
  <c r="Y24" i="11"/>
  <c r="U24" i="11"/>
  <c r="AJ16" i="36" s="1"/>
  <c r="Y23" i="11"/>
  <c r="U23" i="11"/>
  <c r="AJ17" i="36" s="1"/>
  <c r="Y22" i="11"/>
  <c r="U22" i="11"/>
  <c r="AJ18" i="36" s="1"/>
  <c r="Y21" i="11"/>
  <c r="U21" i="11"/>
  <c r="AJ19" i="36" s="1"/>
  <c r="Y20" i="11"/>
  <c r="U20" i="11"/>
  <c r="AJ20" i="36" s="1"/>
  <c r="Y19" i="11"/>
  <c r="U19" i="11"/>
  <c r="AJ21" i="36" s="1"/>
  <c r="Y18" i="11"/>
  <c r="U18" i="11"/>
  <c r="AJ22" i="36" s="1"/>
  <c r="Y17" i="11"/>
  <c r="U17" i="11"/>
  <c r="AJ23" i="36" s="1"/>
  <c r="Y16" i="11"/>
  <c r="U16" i="11"/>
  <c r="AJ24" i="36" s="1"/>
  <c r="Y15" i="11"/>
  <c r="U15" i="11"/>
  <c r="AJ25" i="36" s="1"/>
  <c r="Y14" i="11"/>
  <c r="U14" i="11"/>
  <c r="AJ26" i="36" s="1"/>
  <c r="Y13" i="11"/>
  <c r="U13" i="11"/>
  <c r="AJ27" i="36" s="1"/>
  <c r="Y12" i="11"/>
  <c r="U12" i="11"/>
  <c r="AJ28" i="36" s="1"/>
  <c r="Y11" i="11"/>
  <c r="U11" i="11"/>
  <c r="AJ29" i="36" s="1"/>
  <c r="Y10" i="11"/>
  <c r="U10" i="11"/>
  <c r="AJ30" i="36" s="1"/>
  <c r="Y9" i="11"/>
  <c r="U9" i="11"/>
  <c r="AJ31" i="36" s="1"/>
  <c r="Y8" i="11"/>
  <c r="U8" i="11"/>
  <c r="AJ32" i="36" s="1"/>
  <c r="Y7" i="11"/>
  <c r="U7" i="11"/>
  <c r="AJ33" i="36" s="1"/>
  <c r="U6" i="11"/>
  <c r="AJ34" i="36" s="1"/>
  <c r="Y37" i="10"/>
  <c r="Y36" i="10"/>
  <c r="U36" i="10"/>
  <c r="AA4" i="36" s="1"/>
  <c r="Y35" i="10"/>
  <c r="U35" i="10"/>
  <c r="AA5" i="36" s="1"/>
  <c r="Y34" i="10"/>
  <c r="U34" i="10"/>
  <c r="AA6" i="36" s="1"/>
  <c r="Y33" i="10"/>
  <c r="U33" i="10"/>
  <c r="AA7" i="36" s="1"/>
  <c r="Y32" i="10"/>
  <c r="U32" i="10"/>
  <c r="AA8" i="36" s="1"/>
  <c r="Y31" i="10"/>
  <c r="U31" i="10"/>
  <c r="AA9" i="36" s="1"/>
  <c r="Y30" i="10"/>
  <c r="U30" i="10"/>
  <c r="AA10" i="36" s="1"/>
  <c r="Y29" i="10"/>
  <c r="U29" i="10"/>
  <c r="AA11" i="36" s="1"/>
  <c r="Y28" i="10"/>
  <c r="U28" i="10"/>
  <c r="AA12" i="36" s="1"/>
  <c r="Y27" i="10"/>
  <c r="U27" i="10"/>
  <c r="AA13" i="36" s="1"/>
  <c r="Y26" i="10"/>
  <c r="U26" i="10"/>
  <c r="AA14" i="36" s="1"/>
  <c r="Y25" i="10"/>
  <c r="U25" i="10"/>
  <c r="AA15" i="36" s="1"/>
  <c r="Y24" i="10"/>
  <c r="U24" i="10"/>
  <c r="AA16" i="36" s="1"/>
  <c r="Y23" i="10"/>
  <c r="U23" i="10"/>
  <c r="AA17" i="36" s="1"/>
  <c r="Y22" i="10"/>
  <c r="U22" i="10"/>
  <c r="AA18" i="36" s="1"/>
  <c r="Y21" i="10"/>
  <c r="U21" i="10"/>
  <c r="AA19" i="36" s="1"/>
  <c r="Y20" i="10"/>
  <c r="U20" i="10"/>
  <c r="AA20" i="36" s="1"/>
  <c r="Y19" i="10"/>
  <c r="U19" i="10"/>
  <c r="AA21" i="36" s="1"/>
  <c r="Y18" i="10"/>
  <c r="U18" i="10"/>
  <c r="AA22" i="36" s="1"/>
  <c r="Y17" i="10"/>
  <c r="U17" i="10"/>
  <c r="AA23" i="36" s="1"/>
  <c r="Y16" i="10"/>
  <c r="U16" i="10"/>
  <c r="AA24" i="36" s="1"/>
  <c r="Y15" i="10"/>
  <c r="U15" i="10"/>
  <c r="AA25" i="36" s="1"/>
  <c r="Y14" i="10"/>
  <c r="U14" i="10"/>
  <c r="AA26" i="36" s="1"/>
  <c r="Y13" i="10"/>
  <c r="U13" i="10"/>
  <c r="AA27" i="36" s="1"/>
  <c r="Y12" i="10"/>
  <c r="U12" i="10"/>
  <c r="AA28" i="36" s="1"/>
  <c r="Y11" i="10"/>
  <c r="U11" i="10"/>
  <c r="AA29" i="36" s="1"/>
  <c r="Y10" i="10"/>
  <c r="U10" i="10"/>
  <c r="AA30" i="36" s="1"/>
  <c r="Y9" i="10"/>
  <c r="U9" i="10"/>
  <c r="AA31" i="36" s="1"/>
  <c r="Y8" i="10"/>
  <c r="U8" i="10"/>
  <c r="AA32" i="36" s="1"/>
  <c r="Y7" i="10"/>
  <c r="U7" i="10"/>
  <c r="AA33" i="36" s="1"/>
  <c r="U6" i="10"/>
  <c r="AA34" i="36" s="1"/>
  <c r="Y37" i="9"/>
  <c r="Y36" i="9"/>
  <c r="Y35" i="9"/>
  <c r="Y34" i="9"/>
  <c r="Y33" i="9"/>
  <c r="U33" i="9"/>
  <c r="P7" i="36" s="1"/>
  <c r="Y32" i="9"/>
  <c r="U32" i="9"/>
  <c r="P8" i="36" s="1"/>
  <c r="Y31" i="9"/>
  <c r="U31" i="9"/>
  <c r="P9" i="36" s="1"/>
  <c r="Y30" i="9"/>
  <c r="U30" i="9"/>
  <c r="P10" i="36" s="1"/>
  <c r="Y29" i="9"/>
  <c r="U29" i="9"/>
  <c r="P11" i="36" s="1"/>
  <c r="Y28" i="9"/>
  <c r="U28" i="9"/>
  <c r="P12" i="36" s="1"/>
  <c r="Y27" i="9"/>
  <c r="U27" i="9"/>
  <c r="P13" i="36" s="1"/>
  <c r="Y26" i="9"/>
  <c r="U26" i="9"/>
  <c r="P14" i="36" s="1"/>
  <c r="Y25" i="9"/>
  <c r="U25" i="9"/>
  <c r="P15" i="36" s="1"/>
  <c r="Y24" i="9"/>
  <c r="U24" i="9"/>
  <c r="P16" i="36" s="1"/>
  <c r="Y23" i="9"/>
  <c r="U23" i="9"/>
  <c r="P17" i="36" s="1"/>
  <c r="Y22" i="9"/>
  <c r="U22" i="9"/>
  <c r="P18" i="36" s="1"/>
  <c r="Y21" i="9"/>
  <c r="U21" i="9"/>
  <c r="P19" i="36" s="1"/>
  <c r="Y20" i="9"/>
  <c r="U20" i="9"/>
  <c r="P20" i="36" s="1"/>
  <c r="Y19" i="9"/>
  <c r="U19" i="9"/>
  <c r="P21" i="36" s="1"/>
  <c r="Y18" i="9"/>
  <c r="U18" i="9"/>
  <c r="P22" i="36" s="1"/>
  <c r="Y17" i="9"/>
  <c r="U17" i="9"/>
  <c r="P23" i="36" s="1"/>
  <c r="Y16" i="9"/>
  <c r="U16" i="9"/>
  <c r="P24" i="36" s="1"/>
  <c r="Y15" i="9"/>
  <c r="P25" i="36"/>
  <c r="Y14" i="9"/>
  <c r="P26" i="36"/>
  <c r="Y13" i="9"/>
  <c r="P27" i="36"/>
  <c r="Y12" i="9"/>
  <c r="P28" i="36"/>
  <c r="Y11" i="9"/>
  <c r="P29" i="36"/>
  <c r="Y10" i="9"/>
  <c r="P30" i="36"/>
  <c r="Y9" i="9"/>
  <c r="P31" i="36"/>
  <c r="Y8" i="9"/>
  <c r="P32" i="36"/>
  <c r="Y7" i="9"/>
  <c r="U7" i="9"/>
  <c r="P33" i="36" s="1"/>
  <c r="U6" i="9"/>
  <c r="P34" i="36" s="1"/>
  <c r="Y37" i="8"/>
  <c r="Y36" i="8"/>
  <c r="U36" i="8"/>
  <c r="W4" i="36" s="1"/>
  <c r="Y35" i="8"/>
  <c r="U35" i="8"/>
  <c r="W5" i="36" s="1"/>
  <c r="Y34" i="8"/>
  <c r="U34" i="8"/>
  <c r="W6" i="36" s="1"/>
  <c r="Y33" i="8"/>
  <c r="U33" i="8"/>
  <c r="W7" i="36" s="1"/>
  <c r="Y32" i="8"/>
  <c r="U32" i="8"/>
  <c r="W8" i="36" s="1"/>
  <c r="Y31" i="8"/>
  <c r="U31" i="8"/>
  <c r="W9" i="36" s="1"/>
  <c r="Y30" i="8"/>
  <c r="U30" i="8"/>
  <c r="W10" i="36" s="1"/>
  <c r="Y29" i="8"/>
  <c r="U29" i="8"/>
  <c r="W11" i="36" s="1"/>
  <c r="Y28" i="8"/>
  <c r="U28" i="8"/>
  <c r="W12" i="36" s="1"/>
  <c r="Y27" i="8"/>
  <c r="U27" i="8"/>
  <c r="W13" i="36" s="1"/>
  <c r="Y26" i="8"/>
  <c r="U26" i="8"/>
  <c r="W14" i="36" s="1"/>
  <c r="Y25" i="8"/>
  <c r="U25" i="8"/>
  <c r="W15" i="36" s="1"/>
  <c r="Y24" i="8"/>
  <c r="U24" i="8"/>
  <c r="W16" i="36" s="1"/>
  <c r="Y23" i="8"/>
  <c r="U23" i="8"/>
  <c r="W17" i="36" s="1"/>
  <c r="Y22" i="8"/>
  <c r="U22" i="8"/>
  <c r="W18" i="36" s="1"/>
  <c r="Y21" i="8"/>
  <c r="U21" i="8"/>
  <c r="W19" i="36" s="1"/>
  <c r="Y20" i="8"/>
  <c r="U20" i="8"/>
  <c r="W20" i="36" s="1"/>
  <c r="Y19" i="8"/>
  <c r="U19" i="8"/>
  <c r="W21" i="36" s="1"/>
  <c r="Y18" i="8"/>
  <c r="U18" i="8"/>
  <c r="W22" i="36" s="1"/>
  <c r="Y17" i="8"/>
  <c r="U17" i="8"/>
  <c r="W23" i="36" s="1"/>
  <c r="Y16" i="8"/>
  <c r="U16" i="8"/>
  <c r="W24" i="36" s="1"/>
  <c r="Y15" i="8"/>
  <c r="U15" i="8"/>
  <c r="W25" i="36" s="1"/>
  <c r="Y14" i="8"/>
  <c r="U14" i="8"/>
  <c r="W26" i="36" s="1"/>
  <c r="Y13" i="8"/>
  <c r="U13" i="8"/>
  <c r="W27" i="36" s="1"/>
  <c r="Y12" i="8"/>
  <c r="U12" i="8"/>
  <c r="W28" i="36" s="1"/>
  <c r="Y11" i="8"/>
  <c r="U11" i="8"/>
  <c r="W29" i="36" s="1"/>
  <c r="Y10" i="8"/>
  <c r="U10" i="8"/>
  <c r="W30" i="36" s="1"/>
  <c r="Y9" i="8"/>
  <c r="U9" i="8"/>
  <c r="W31" i="36" s="1"/>
  <c r="Y8" i="8"/>
  <c r="U8" i="8"/>
  <c r="W32" i="36" s="1"/>
  <c r="Y7" i="8"/>
  <c r="U7" i="8"/>
  <c r="W33" i="36" s="1"/>
  <c r="U6" i="8"/>
  <c r="W34" i="36" s="1"/>
  <c r="Y37" i="12"/>
  <c r="Y36" i="12"/>
  <c r="U36" i="12"/>
  <c r="D4" i="36" s="1"/>
  <c r="Y35" i="12"/>
  <c r="U35" i="12"/>
  <c r="D5" i="36" s="1"/>
  <c r="Y34" i="12"/>
  <c r="U34" i="12"/>
  <c r="D6" i="36" s="1"/>
  <c r="Y33" i="12"/>
  <c r="U33" i="12"/>
  <c r="D7" i="36" s="1"/>
  <c r="Y32" i="12"/>
  <c r="U32" i="12"/>
  <c r="D8" i="36" s="1"/>
  <c r="Y31" i="12"/>
  <c r="U31" i="12"/>
  <c r="D9" i="36" s="1"/>
  <c r="Y30" i="12"/>
  <c r="U30" i="12"/>
  <c r="D10" i="36" s="1"/>
  <c r="Y29" i="12"/>
  <c r="U29" i="12"/>
  <c r="D11" i="36" s="1"/>
  <c r="Y28" i="12"/>
  <c r="U28" i="12"/>
  <c r="D12" i="36" s="1"/>
  <c r="Y27" i="12"/>
  <c r="U27" i="12"/>
  <c r="D13" i="36" s="1"/>
  <c r="Y26" i="12"/>
  <c r="U26" i="12"/>
  <c r="D14" i="36" s="1"/>
  <c r="Y25" i="12"/>
  <c r="U25" i="12"/>
  <c r="D15" i="36" s="1"/>
  <c r="Y24" i="12"/>
  <c r="U24" i="12"/>
  <c r="D16" i="36" s="1"/>
  <c r="Y23" i="12"/>
  <c r="U23" i="12"/>
  <c r="D17" i="36" s="1"/>
  <c r="Y22" i="12"/>
  <c r="U22" i="12"/>
  <c r="D18" i="36" s="1"/>
  <c r="Y21" i="12"/>
  <c r="U21" i="12"/>
  <c r="D19" i="36" s="1"/>
  <c r="Y20" i="12"/>
  <c r="U20" i="12"/>
  <c r="D20" i="36" s="1"/>
  <c r="Y19" i="12"/>
  <c r="U19" i="12"/>
  <c r="D21" i="36" s="1"/>
  <c r="Y18" i="12"/>
  <c r="U18" i="12"/>
  <c r="D22" i="36" s="1"/>
  <c r="Y17" i="12"/>
  <c r="U17" i="12"/>
  <c r="D23" i="36" s="1"/>
  <c r="Y16" i="12"/>
  <c r="U16" i="12"/>
  <c r="D24" i="36" s="1"/>
  <c r="Y15" i="12"/>
  <c r="U15" i="12"/>
  <c r="D25" i="36" s="1"/>
  <c r="Y14" i="12"/>
  <c r="U14" i="12"/>
  <c r="D26" i="36" s="1"/>
  <c r="Y13" i="12"/>
  <c r="U13" i="12"/>
  <c r="D27" i="36" s="1"/>
  <c r="Y12" i="12"/>
  <c r="U12" i="12"/>
  <c r="D28" i="36" s="1"/>
  <c r="Y11" i="12"/>
  <c r="U11" i="12"/>
  <c r="D29" i="36" s="1"/>
  <c r="Y10" i="12"/>
  <c r="U10" i="12"/>
  <c r="D30" i="36" s="1"/>
  <c r="Y9" i="12"/>
  <c r="U9" i="12"/>
  <c r="D31" i="36" s="1"/>
  <c r="Y8" i="12"/>
  <c r="U8" i="12"/>
  <c r="D32" i="36" s="1"/>
  <c r="Y7" i="12"/>
  <c r="U7" i="12"/>
  <c r="D33" i="36" s="1"/>
  <c r="U6" i="12"/>
  <c r="D34" i="36" s="1"/>
  <c r="Y37" i="7"/>
  <c r="Y36" i="7"/>
  <c r="U36" i="7"/>
  <c r="X4" i="36" s="1"/>
  <c r="Y35" i="7"/>
  <c r="U35" i="7"/>
  <c r="X5" i="36" s="1"/>
  <c r="Y34" i="7"/>
  <c r="U34" i="7"/>
  <c r="X6" i="36" s="1"/>
  <c r="Y33" i="7"/>
  <c r="U33" i="7"/>
  <c r="X7" i="36" s="1"/>
  <c r="Y32" i="7"/>
  <c r="U32" i="7"/>
  <c r="X8" i="36" s="1"/>
  <c r="Y31" i="7"/>
  <c r="U31" i="7"/>
  <c r="X9" i="36" s="1"/>
  <c r="Y30" i="7"/>
  <c r="U30" i="7"/>
  <c r="X10" i="36" s="1"/>
  <c r="Y29" i="7"/>
  <c r="U29" i="7"/>
  <c r="X11" i="36" s="1"/>
  <c r="Y28" i="7"/>
  <c r="U28" i="7"/>
  <c r="X12" i="36" s="1"/>
  <c r="Y27" i="7"/>
  <c r="U27" i="7"/>
  <c r="X13" i="36" s="1"/>
  <c r="Y26" i="7"/>
  <c r="U26" i="7"/>
  <c r="X14" i="36" s="1"/>
  <c r="Y25" i="7"/>
  <c r="U25" i="7"/>
  <c r="X15" i="36" s="1"/>
  <c r="Y24" i="7"/>
  <c r="U24" i="7"/>
  <c r="X16" i="36" s="1"/>
  <c r="Y23" i="7"/>
  <c r="U23" i="7"/>
  <c r="X17" i="36" s="1"/>
  <c r="Y22" i="7"/>
  <c r="U22" i="7"/>
  <c r="X18" i="36" s="1"/>
  <c r="Y21" i="7"/>
  <c r="U21" i="7"/>
  <c r="X19" i="36" s="1"/>
  <c r="Y20" i="7"/>
  <c r="U20" i="7"/>
  <c r="X20" i="36" s="1"/>
  <c r="Y19" i="7"/>
  <c r="U19" i="7"/>
  <c r="X21" i="36" s="1"/>
  <c r="Y18" i="7"/>
  <c r="U18" i="7"/>
  <c r="X22" i="36" s="1"/>
  <c r="Y17" i="7"/>
  <c r="U17" i="7"/>
  <c r="X23" i="36" s="1"/>
  <c r="Y16" i="7"/>
  <c r="U16" i="7"/>
  <c r="X24" i="36" s="1"/>
  <c r="Y15" i="7"/>
  <c r="U15" i="7"/>
  <c r="X25" i="36" s="1"/>
  <c r="Y14" i="7"/>
  <c r="U14" i="7"/>
  <c r="X26" i="36" s="1"/>
  <c r="Y13" i="7"/>
  <c r="U13" i="7"/>
  <c r="X27" i="36" s="1"/>
  <c r="Y12" i="7"/>
  <c r="U12" i="7"/>
  <c r="X28" i="36" s="1"/>
  <c r="Y11" i="7"/>
  <c r="U11" i="7"/>
  <c r="X29" i="36" s="1"/>
  <c r="Y10" i="7"/>
  <c r="U10" i="7"/>
  <c r="X30" i="36" s="1"/>
  <c r="Y9" i="7"/>
  <c r="U9" i="7"/>
  <c r="X31" i="36" s="1"/>
  <c r="Y8" i="7"/>
  <c r="U8" i="7"/>
  <c r="X32" i="36" s="1"/>
  <c r="Y7" i="7"/>
  <c r="U7" i="7"/>
  <c r="X33" i="36" s="1"/>
  <c r="U6" i="7"/>
  <c r="X34" i="36" s="1"/>
  <c r="Y37" i="5"/>
  <c r="Y36" i="5"/>
  <c r="U36" i="5"/>
  <c r="G4" i="36" s="1"/>
  <c r="Y35" i="5"/>
  <c r="U35" i="5"/>
  <c r="G5" i="36" s="1"/>
  <c r="Y34" i="5"/>
  <c r="U34" i="5"/>
  <c r="G6" i="36" s="1"/>
  <c r="Y33" i="5"/>
  <c r="U33" i="5"/>
  <c r="G7" i="36" s="1"/>
  <c r="Y32" i="5"/>
  <c r="U32" i="5"/>
  <c r="G8" i="36" s="1"/>
  <c r="Y31" i="5"/>
  <c r="U31" i="5"/>
  <c r="G9" i="36" s="1"/>
  <c r="Y30" i="5"/>
  <c r="U30" i="5"/>
  <c r="G10" i="36" s="1"/>
  <c r="Y29" i="5"/>
  <c r="U29" i="5"/>
  <c r="G11" i="36" s="1"/>
  <c r="Y28" i="5"/>
  <c r="U28" i="5"/>
  <c r="G12" i="36" s="1"/>
  <c r="Y27" i="5"/>
  <c r="U27" i="5"/>
  <c r="G13" i="36" s="1"/>
  <c r="Y26" i="5"/>
  <c r="U26" i="5"/>
  <c r="G14" i="36" s="1"/>
  <c r="Y25" i="5"/>
  <c r="U25" i="5"/>
  <c r="G15" i="36" s="1"/>
  <c r="Y24" i="5"/>
  <c r="U24" i="5"/>
  <c r="G16" i="36" s="1"/>
  <c r="Y23" i="5"/>
  <c r="U23" i="5"/>
  <c r="G17" i="36" s="1"/>
  <c r="Y22" i="5"/>
  <c r="U22" i="5"/>
  <c r="G18" i="36" s="1"/>
  <c r="Y21" i="5"/>
  <c r="U21" i="5"/>
  <c r="G19" i="36" s="1"/>
  <c r="Y20" i="5"/>
  <c r="U20" i="5"/>
  <c r="G20" i="36" s="1"/>
  <c r="Y19" i="5"/>
  <c r="U19" i="5"/>
  <c r="G21" i="36" s="1"/>
  <c r="Y18" i="5"/>
  <c r="U18" i="5"/>
  <c r="G22" i="36" s="1"/>
  <c r="Y17" i="5"/>
  <c r="U17" i="5"/>
  <c r="G23" i="36" s="1"/>
  <c r="Y16" i="5"/>
  <c r="U16" i="5"/>
  <c r="G24" i="36" s="1"/>
  <c r="Y15" i="5"/>
  <c r="U15" i="5"/>
  <c r="G25" i="36" s="1"/>
  <c r="Y14" i="5"/>
  <c r="U14" i="5"/>
  <c r="G26" i="36" s="1"/>
  <c r="Y13" i="5"/>
  <c r="U13" i="5"/>
  <c r="G27" i="36" s="1"/>
  <c r="Y12" i="5"/>
  <c r="U12" i="5"/>
  <c r="G28" i="36" s="1"/>
  <c r="Y11" i="5"/>
  <c r="U11" i="5"/>
  <c r="G29" i="36" s="1"/>
  <c r="Y10" i="5"/>
  <c r="U10" i="5"/>
  <c r="G30" i="36" s="1"/>
  <c r="Y9" i="5"/>
  <c r="U9" i="5"/>
  <c r="G31" i="36" s="1"/>
  <c r="Y8" i="5"/>
  <c r="U8" i="5"/>
  <c r="G32" i="36" s="1"/>
  <c r="Y7" i="5"/>
  <c r="U7" i="5"/>
  <c r="G33" i="36" s="1"/>
  <c r="U6" i="5"/>
  <c r="G34" i="36" s="1"/>
  <c r="Y37" i="4"/>
  <c r="Y36" i="4"/>
  <c r="Y35" i="4"/>
  <c r="Y34" i="4"/>
  <c r="Y33" i="4"/>
  <c r="Y32" i="4"/>
  <c r="Y31" i="4"/>
  <c r="Y30" i="4"/>
  <c r="Y29" i="4"/>
  <c r="Y28" i="4"/>
  <c r="Y27" i="4"/>
  <c r="Y26" i="4"/>
  <c r="U26" i="4"/>
  <c r="AE14" i="36" s="1"/>
  <c r="Y25" i="4"/>
  <c r="U25" i="4"/>
  <c r="AE15" i="36" s="1"/>
  <c r="Y24" i="4"/>
  <c r="U24" i="4"/>
  <c r="AE16" i="36" s="1"/>
  <c r="Y23" i="4"/>
  <c r="AE17" i="36"/>
  <c r="Y22" i="4"/>
  <c r="U22" i="4"/>
  <c r="AE18" i="36" s="1"/>
  <c r="Y21" i="4"/>
  <c r="U21" i="4"/>
  <c r="AE19" i="36" s="1"/>
  <c r="Y20" i="4"/>
  <c r="U20" i="4"/>
  <c r="AE20" i="36" s="1"/>
  <c r="Y19" i="4"/>
  <c r="U19" i="4"/>
  <c r="AE21" i="36" s="1"/>
  <c r="Y18" i="4"/>
  <c r="U18" i="4"/>
  <c r="AE22" i="36" s="1"/>
  <c r="Y17" i="4"/>
  <c r="U17" i="4"/>
  <c r="AE23" i="36" s="1"/>
  <c r="Y16" i="4"/>
  <c r="U16" i="4"/>
  <c r="AE24" i="36" s="1"/>
  <c r="Y15" i="4"/>
  <c r="U15" i="4"/>
  <c r="AE25" i="36" s="1"/>
  <c r="Y14" i="4"/>
  <c r="U14" i="4"/>
  <c r="AE26" i="36" s="1"/>
  <c r="Y13" i="4"/>
  <c r="U13" i="4"/>
  <c r="AE27" i="36" s="1"/>
  <c r="Y12" i="4"/>
  <c r="U12" i="4"/>
  <c r="AE28" i="36" s="1"/>
  <c r="Y11" i="4"/>
  <c r="U11" i="4"/>
  <c r="AE29" i="36" s="1"/>
  <c r="Y10" i="4"/>
  <c r="U10" i="4"/>
  <c r="AE30" i="36" s="1"/>
  <c r="Y9" i="4"/>
  <c r="U9" i="4"/>
  <c r="AE31" i="36" s="1"/>
  <c r="Y8" i="4"/>
  <c r="U8" i="4"/>
  <c r="AE32" i="36" s="1"/>
  <c r="Y7" i="4"/>
  <c r="U7" i="4"/>
  <c r="AE33" i="36" s="1"/>
  <c r="U6" i="4"/>
  <c r="AE34" i="36" s="1"/>
  <c r="Y37" i="3"/>
  <c r="Y36" i="3"/>
  <c r="Y35" i="3"/>
  <c r="Y34" i="3"/>
  <c r="Y33" i="3"/>
  <c r="Y32" i="3"/>
  <c r="Y31" i="3"/>
  <c r="Y30" i="3"/>
  <c r="Y29" i="3"/>
  <c r="Y28" i="3"/>
  <c r="Y27" i="3"/>
  <c r="Y26" i="3"/>
  <c r="Y25" i="3"/>
  <c r="U25" i="3"/>
  <c r="AF15" i="36" s="1"/>
  <c r="Y24" i="3"/>
  <c r="U24" i="3"/>
  <c r="AF16" i="36" s="1"/>
  <c r="Y23" i="3"/>
  <c r="U23" i="3"/>
  <c r="AF17" i="36" s="1"/>
  <c r="Y22" i="3"/>
  <c r="U22" i="3"/>
  <c r="AF18" i="36" s="1"/>
  <c r="Y21" i="3"/>
  <c r="U21" i="3"/>
  <c r="AF19" i="36" s="1"/>
  <c r="Y20" i="3"/>
  <c r="U20" i="3"/>
  <c r="AF20" i="36" s="1"/>
  <c r="Y19" i="3"/>
  <c r="U19" i="3"/>
  <c r="AF21" i="36" s="1"/>
  <c r="Y18" i="3"/>
  <c r="U18" i="3"/>
  <c r="AF22" i="36" s="1"/>
  <c r="Y17" i="3"/>
  <c r="U17" i="3"/>
  <c r="AF23" i="36" s="1"/>
  <c r="Y16" i="3"/>
  <c r="U16" i="3"/>
  <c r="AF24" i="36" s="1"/>
  <c r="Y15" i="3"/>
  <c r="U15" i="3"/>
  <c r="AF25" i="36" s="1"/>
  <c r="Y14" i="3"/>
  <c r="U14" i="3"/>
  <c r="AF26" i="36" s="1"/>
  <c r="Y13" i="3"/>
  <c r="U13" i="3"/>
  <c r="AF27" i="36" s="1"/>
  <c r="Y12" i="3"/>
  <c r="U12" i="3"/>
  <c r="AF28" i="36" s="1"/>
  <c r="Y11" i="3"/>
  <c r="U11" i="3"/>
  <c r="AF29" i="36" s="1"/>
  <c r="Y10" i="3"/>
  <c r="U10" i="3"/>
  <c r="AF30" i="36" s="1"/>
  <c r="Y9" i="3"/>
  <c r="U9" i="3"/>
  <c r="AF31" i="36" s="1"/>
  <c r="Y8" i="3"/>
  <c r="U8" i="3"/>
  <c r="AF32" i="36" s="1"/>
  <c r="Y7" i="3"/>
  <c r="U7" i="3"/>
  <c r="AF33" i="36" s="1"/>
  <c r="U6" i="3"/>
  <c r="AF34" i="36" s="1"/>
  <c r="U36" i="26"/>
  <c r="S4" i="36" s="1"/>
  <c r="U35" i="26"/>
  <c r="S5" i="36" s="1"/>
  <c r="U34" i="26"/>
  <c r="S6" i="36" s="1"/>
  <c r="U33" i="26"/>
  <c r="S7" i="36" s="1"/>
  <c r="U32" i="26"/>
  <c r="S8" i="36" s="1"/>
  <c r="U31" i="26"/>
  <c r="S9" i="36" s="1"/>
  <c r="U30" i="26"/>
  <c r="S10" i="36" s="1"/>
  <c r="U29" i="26"/>
  <c r="S11" i="36" s="1"/>
  <c r="U28" i="26"/>
  <c r="S12" i="36" s="1"/>
  <c r="U27" i="26"/>
  <c r="S13" i="36" s="1"/>
  <c r="U26" i="26"/>
  <c r="S14" i="36" s="1"/>
  <c r="U25" i="26"/>
  <c r="S15" i="36" s="1"/>
  <c r="U24" i="26"/>
  <c r="S16" i="36" s="1"/>
  <c r="U23" i="26"/>
  <c r="S17" i="36" s="1"/>
  <c r="U22" i="26"/>
  <c r="S18" i="36" s="1"/>
  <c r="U21" i="26"/>
  <c r="S19" i="36" s="1"/>
  <c r="U20" i="26"/>
  <c r="S20" i="36" s="1"/>
  <c r="U19" i="26"/>
  <c r="S21" i="36" s="1"/>
  <c r="U18" i="26"/>
  <c r="S22" i="36" s="1"/>
  <c r="U17" i="26"/>
  <c r="S23" i="36" s="1"/>
  <c r="U16" i="26"/>
  <c r="S24" i="36" s="1"/>
  <c r="U15" i="26"/>
  <c r="S25" i="36" s="1"/>
  <c r="U14" i="26"/>
  <c r="S26" i="36" s="1"/>
  <c r="U13" i="26"/>
  <c r="S27" i="36" s="1"/>
  <c r="U12" i="26"/>
  <c r="S28" i="36" s="1"/>
  <c r="U11" i="26"/>
  <c r="S29" i="36" s="1"/>
  <c r="U10" i="26"/>
  <c r="S30" i="36" s="1"/>
  <c r="U9" i="26"/>
  <c r="S31" i="36" s="1"/>
  <c r="U8" i="26"/>
  <c r="S32" i="36" s="1"/>
  <c r="U7" i="26"/>
  <c r="S33" i="36" s="1"/>
  <c r="U6" i="26"/>
  <c r="S34" i="36" s="1"/>
  <c r="Y37" i="6"/>
  <c r="Y36" i="6"/>
  <c r="U36" i="6"/>
  <c r="K4" i="36" s="1"/>
  <c r="Y35" i="6"/>
  <c r="U35" i="6"/>
  <c r="K5" i="36" s="1"/>
  <c r="Y34" i="6"/>
  <c r="U34" i="6"/>
  <c r="K6" i="36" s="1"/>
  <c r="Y33" i="6"/>
  <c r="U33" i="6"/>
  <c r="K7" i="36" s="1"/>
  <c r="Y32" i="6"/>
  <c r="U32" i="6"/>
  <c r="K8" i="36" s="1"/>
  <c r="Y31" i="6"/>
  <c r="U31" i="6"/>
  <c r="K9" i="36" s="1"/>
  <c r="Y30" i="6"/>
  <c r="U30" i="6"/>
  <c r="K10" i="36" s="1"/>
  <c r="Y29" i="6"/>
  <c r="U29" i="6"/>
  <c r="K11" i="36" s="1"/>
  <c r="Y28" i="6"/>
  <c r="U28" i="6"/>
  <c r="K12" i="36" s="1"/>
  <c r="Y27" i="6"/>
  <c r="U27" i="6"/>
  <c r="K13" i="36" s="1"/>
  <c r="Y26" i="6"/>
  <c r="U26" i="6"/>
  <c r="K14" i="36" s="1"/>
  <c r="Y25" i="6"/>
  <c r="U25" i="6"/>
  <c r="K15" i="36" s="1"/>
  <c r="Y24" i="6"/>
  <c r="U24" i="6"/>
  <c r="K16" i="36" s="1"/>
  <c r="Y23" i="6"/>
  <c r="Y22" i="6"/>
  <c r="U22" i="6"/>
  <c r="K18" i="36" s="1"/>
  <c r="Y21" i="6"/>
  <c r="U21" i="6"/>
  <c r="K19" i="36" s="1"/>
  <c r="Y20" i="6"/>
  <c r="U20" i="6"/>
  <c r="K20" i="36" s="1"/>
  <c r="Y19" i="6"/>
  <c r="U19" i="6"/>
  <c r="K21" i="36" s="1"/>
  <c r="Y18" i="6"/>
  <c r="U18" i="6"/>
  <c r="K22" i="36" s="1"/>
  <c r="Y17" i="6"/>
  <c r="U17" i="6"/>
  <c r="K23" i="36" s="1"/>
  <c r="Y16" i="6"/>
  <c r="U16" i="6"/>
  <c r="K24" i="36" s="1"/>
  <c r="Y15" i="6"/>
  <c r="U15" i="6"/>
  <c r="K25" i="36" s="1"/>
  <c r="Y14" i="6"/>
  <c r="U14" i="6"/>
  <c r="K26" i="36" s="1"/>
  <c r="Y13" i="6"/>
  <c r="U13" i="6"/>
  <c r="K27" i="36" s="1"/>
  <c r="Y12" i="6"/>
  <c r="U12" i="6"/>
  <c r="K28" i="36" s="1"/>
  <c r="Y11" i="6"/>
  <c r="U11" i="6"/>
  <c r="K29" i="36" s="1"/>
  <c r="Y10" i="6"/>
  <c r="U10" i="6"/>
  <c r="K30" i="36" s="1"/>
  <c r="Y9" i="6"/>
  <c r="U9" i="6"/>
  <c r="K31" i="36" s="1"/>
  <c r="Y8" i="6"/>
  <c r="U8" i="6"/>
  <c r="K32" i="36" s="1"/>
  <c r="Y7" i="6"/>
  <c r="U7" i="6"/>
  <c r="K33" i="36" s="1"/>
  <c r="U6" i="6"/>
  <c r="K34" i="36" s="1"/>
  <c r="E41" i="40"/>
  <c r="U30" i="36" s="1"/>
  <c r="E40" i="40"/>
  <c r="U29" i="36" s="1"/>
  <c r="E39" i="40"/>
  <c r="U28" i="36" s="1"/>
  <c r="E38" i="40"/>
  <c r="U27" i="36" s="1"/>
  <c r="E37" i="40"/>
  <c r="U26" i="36" s="1"/>
  <c r="E36" i="40"/>
  <c r="U25" i="36" s="1"/>
  <c r="E35" i="40"/>
  <c r="U24" i="36" s="1"/>
  <c r="E34" i="40"/>
  <c r="U23" i="36" s="1"/>
  <c r="E33" i="40"/>
  <c r="U22" i="36" s="1"/>
  <c r="E32" i="40"/>
  <c r="U21" i="36" s="1"/>
  <c r="E31" i="40"/>
  <c r="U20" i="36" s="1"/>
  <c r="E30" i="40"/>
  <c r="U19" i="36" s="1"/>
  <c r="E29" i="40"/>
  <c r="U18" i="36" s="1"/>
  <c r="E28" i="40"/>
  <c r="U17" i="36" s="1"/>
  <c r="E27" i="40"/>
  <c r="U16" i="36" s="1"/>
  <c r="E26" i="40"/>
  <c r="U15" i="36" s="1"/>
  <c r="E25" i="40"/>
  <c r="U14" i="36" s="1"/>
  <c r="E24" i="40"/>
  <c r="U13" i="36" s="1"/>
  <c r="E23" i="40"/>
  <c r="U12" i="36" s="1"/>
  <c r="E22" i="40"/>
  <c r="U11" i="36" s="1"/>
  <c r="E21" i="40"/>
  <c r="U10" i="36" s="1"/>
  <c r="E20" i="40"/>
  <c r="U9" i="36" s="1"/>
  <c r="E19" i="40"/>
  <c r="U8" i="36" s="1"/>
  <c r="E18" i="40"/>
  <c r="U7" i="36" s="1"/>
  <c r="E17" i="40"/>
  <c r="U6" i="36" s="1"/>
  <c r="E16" i="40"/>
  <c r="U5" i="36" s="1"/>
  <c r="A16" i="40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39" i="40" s="1"/>
  <c r="A40" i="40" s="1"/>
  <c r="A41" i="40" s="1"/>
  <c r="A42" i="40" s="1"/>
  <c r="A43" i="40" s="1"/>
  <c r="A44" i="40" s="1"/>
  <c r="A45" i="40" s="1"/>
  <c r="M15" i="40"/>
  <c r="K15" i="40"/>
  <c r="E15" i="40"/>
  <c r="U4" i="36" s="1"/>
  <c r="F9" i="40"/>
  <c r="E41" i="42"/>
  <c r="O30" i="36" s="1"/>
  <c r="E40" i="42"/>
  <c r="O29" i="36" s="1"/>
  <c r="E39" i="42"/>
  <c r="O28" i="36" s="1"/>
  <c r="E38" i="42"/>
  <c r="O27" i="36" s="1"/>
  <c r="E37" i="42"/>
  <c r="O26" i="36" s="1"/>
  <c r="E36" i="42"/>
  <c r="O25" i="36" s="1"/>
  <c r="E35" i="42"/>
  <c r="O24" i="36" s="1"/>
  <c r="E34" i="42"/>
  <c r="O23" i="36" s="1"/>
  <c r="E33" i="42"/>
  <c r="O22" i="36" s="1"/>
  <c r="E32" i="42"/>
  <c r="O21" i="36" s="1"/>
  <c r="E31" i="42"/>
  <c r="O20" i="36" s="1"/>
  <c r="E30" i="42"/>
  <c r="O19" i="36" s="1"/>
  <c r="E29" i="42"/>
  <c r="O18" i="36" s="1"/>
  <c r="E28" i="42"/>
  <c r="O17" i="36" s="1"/>
  <c r="E27" i="42"/>
  <c r="O16" i="36" s="1"/>
  <c r="E26" i="42"/>
  <c r="O15" i="36" s="1"/>
  <c r="E25" i="42"/>
  <c r="O14" i="36" s="1"/>
  <c r="E24" i="42"/>
  <c r="O13" i="36" s="1"/>
  <c r="E23" i="42"/>
  <c r="O12" i="36" s="1"/>
  <c r="E22" i="42"/>
  <c r="O11" i="36" s="1"/>
  <c r="E21" i="42"/>
  <c r="O10" i="36" s="1"/>
  <c r="E20" i="42"/>
  <c r="O9" i="36" s="1"/>
  <c r="E19" i="42"/>
  <c r="O8" i="36" s="1"/>
  <c r="E18" i="42"/>
  <c r="O7" i="36" s="1"/>
  <c r="E17" i="42"/>
  <c r="O6" i="36" s="1"/>
  <c r="E16" i="42"/>
  <c r="O5" i="36" s="1"/>
  <c r="A16" i="42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M15" i="42"/>
  <c r="K15" i="42"/>
  <c r="E15" i="42"/>
  <c r="O4" i="36" s="1"/>
  <c r="G9" i="42"/>
  <c r="E40" i="41"/>
  <c r="AH29" i="36" s="1"/>
  <c r="E39" i="41"/>
  <c r="AH28" i="36" s="1"/>
  <c r="E38" i="41"/>
  <c r="AH27" i="36" s="1"/>
  <c r="E37" i="41"/>
  <c r="AH26" i="36" s="1"/>
  <c r="E36" i="41"/>
  <c r="AH25" i="36" s="1"/>
  <c r="E35" i="41"/>
  <c r="AH24" i="36" s="1"/>
  <c r="E34" i="41"/>
  <c r="AH23" i="36" s="1"/>
  <c r="E33" i="41"/>
  <c r="AH22" i="36" s="1"/>
  <c r="E32" i="41"/>
  <c r="AH21" i="36" s="1"/>
  <c r="E31" i="41"/>
  <c r="AH20" i="36" s="1"/>
  <c r="E30" i="41"/>
  <c r="AH19" i="36" s="1"/>
  <c r="E29" i="41"/>
  <c r="AH18" i="36" s="1"/>
  <c r="E28" i="41"/>
  <c r="AH17" i="36" s="1"/>
  <c r="AH16" i="36"/>
  <c r="E26" i="41"/>
  <c r="AH15" i="36" s="1"/>
  <c r="E25" i="41"/>
  <c r="AH14" i="36" s="1"/>
  <c r="E24" i="41"/>
  <c r="AH13" i="36" s="1"/>
  <c r="E23" i="41"/>
  <c r="AH12" i="36" s="1"/>
  <c r="E22" i="41"/>
  <c r="AH11" i="36" s="1"/>
  <c r="E21" i="41"/>
  <c r="AH10" i="36" s="1"/>
  <c r="E20" i="41"/>
  <c r="AH9" i="36" s="1"/>
  <c r="E19" i="41"/>
  <c r="AH8" i="36" s="1"/>
  <c r="E18" i="41"/>
  <c r="AH7" i="36" s="1"/>
  <c r="E17" i="41"/>
  <c r="AH6" i="36" s="1"/>
  <c r="E16" i="41"/>
  <c r="AH5" i="36" s="1"/>
  <c r="A16" i="4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A44" i="41" s="1"/>
  <c r="A45" i="41" s="1"/>
  <c r="M15" i="41"/>
  <c r="K15" i="41"/>
  <c r="AH4" i="36"/>
  <c r="F9" i="41"/>
  <c r="E46" i="1"/>
  <c r="E45" i="1"/>
  <c r="E44" i="1"/>
  <c r="E42" i="1"/>
  <c r="N38" i="1"/>
  <c r="C4" i="36" s="1"/>
  <c r="N37" i="1"/>
  <c r="C5" i="36" s="1"/>
  <c r="N36" i="1"/>
  <c r="C6" i="36" s="1"/>
  <c r="N35" i="1"/>
  <c r="C7" i="36" s="1"/>
  <c r="N34" i="1"/>
  <c r="C8" i="36" s="1"/>
  <c r="N33" i="1"/>
  <c r="C9" i="36" s="1"/>
  <c r="N31" i="1"/>
  <c r="C11" i="36" s="1"/>
  <c r="N30" i="1"/>
  <c r="C12" i="36" s="1"/>
  <c r="N29" i="1"/>
  <c r="C13" i="36" s="1"/>
  <c r="N28" i="1"/>
  <c r="C14" i="36" s="1"/>
  <c r="N27" i="1"/>
  <c r="C15" i="36" s="1"/>
  <c r="N26" i="1"/>
  <c r="C16" i="36" s="1"/>
  <c r="N25" i="1"/>
  <c r="C17" i="36" s="1"/>
  <c r="N24" i="1"/>
  <c r="C18" i="36" s="1"/>
  <c r="N23" i="1"/>
  <c r="C19" i="36" s="1"/>
  <c r="N22" i="1"/>
  <c r="C20" i="36" s="1"/>
  <c r="N21" i="1"/>
  <c r="C21" i="36" s="1"/>
  <c r="N20" i="1"/>
  <c r="C22" i="36" s="1"/>
  <c r="N19" i="1"/>
  <c r="C23" i="36" s="1"/>
  <c r="N18" i="1"/>
  <c r="C24" i="36" s="1"/>
  <c r="N17" i="1"/>
  <c r="C25" i="36" s="1"/>
  <c r="N16" i="1"/>
  <c r="C26" i="36" s="1"/>
  <c r="N15" i="1"/>
  <c r="C27" i="36" s="1"/>
  <c r="N14" i="1"/>
  <c r="C28" i="36" s="1"/>
  <c r="N13" i="1"/>
  <c r="C29" i="36" s="1"/>
  <c r="N12" i="1"/>
  <c r="C30" i="36" s="1"/>
  <c r="N11" i="1"/>
  <c r="C31" i="36" s="1"/>
  <c r="N10" i="1"/>
  <c r="C32" i="36" s="1"/>
  <c r="N9" i="1"/>
  <c r="C33" i="36" s="1"/>
  <c r="N8" i="1"/>
  <c r="T34" i="44"/>
  <c r="Q34" i="44"/>
  <c r="D34" i="44"/>
  <c r="AM33" i="44"/>
  <c r="AK33" i="44"/>
  <c r="AI33" i="44"/>
  <c r="AH33" i="44"/>
  <c r="AG33" i="44"/>
  <c r="AE33" i="44"/>
  <c r="AD33" i="44"/>
  <c r="AC33" i="44"/>
  <c r="AB33" i="44"/>
  <c r="AA33" i="44"/>
  <c r="Z33" i="44"/>
  <c r="Y33" i="44"/>
  <c r="X33" i="44"/>
  <c r="W33" i="44"/>
  <c r="V33" i="44"/>
  <c r="S33" i="44"/>
  <c r="R33" i="44"/>
  <c r="P33" i="44"/>
  <c r="O33" i="44"/>
  <c r="N33" i="44"/>
  <c r="L33" i="44"/>
  <c r="K33" i="44"/>
  <c r="J33" i="44"/>
  <c r="I33" i="44"/>
  <c r="H33" i="44"/>
  <c r="G33" i="44"/>
  <c r="F33" i="44"/>
  <c r="B33" i="44"/>
  <c r="B32" i="44" s="1"/>
  <c r="B31" i="44" s="1"/>
  <c r="B30" i="44" s="1"/>
  <c r="B29" i="44" s="1"/>
  <c r="B28" i="44" s="1"/>
  <c r="B27" i="44" s="1"/>
  <c r="B26" i="44" s="1"/>
  <c r="B25" i="44" s="1"/>
  <c r="B24" i="44" s="1"/>
  <c r="B23" i="44" s="1"/>
  <c r="B22" i="44" s="1"/>
  <c r="B21" i="44" s="1"/>
  <c r="B20" i="44" s="1"/>
  <c r="B19" i="44" s="1"/>
  <c r="B18" i="44" s="1"/>
  <c r="B17" i="44" s="1"/>
  <c r="B16" i="44" s="1"/>
  <c r="B15" i="44" s="1"/>
  <c r="B14" i="44" s="1"/>
  <c r="B13" i="44" s="1"/>
  <c r="B12" i="44" s="1"/>
  <c r="B11" i="44" s="1"/>
  <c r="B10" i="44" s="1"/>
  <c r="B9" i="44" s="1"/>
  <c r="B8" i="44" s="1"/>
  <c r="B7" i="44" s="1"/>
  <c r="B6" i="44" s="1"/>
  <c r="B5" i="44" s="1"/>
  <c r="B4" i="44" s="1"/>
  <c r="AM32" i="44"/>
  <c r="AK32" i="44"/>
  <c r="AI32" i="44"/>
  <c r="AH32" i="44"/>
  <c r="AG32" i="44"/>
  <c r="AE32" i="44"/>
  <c r="AD32" i="44"/>
  <c r="AC32" i="44"/>
  <c r="AB32" i="44"/>
  <c r="AA32" i="44"/>
  <c r="Z32" i="44"/>
  <c r="Y32" i="44"/>
  <c r="X32" i="44"/>
  <c r="W32" i="44"/>
  <c r="V32" i="44"/>
  <c r="S32" i="44"/>
  <c r="R32" i="44"/>
  <c r="P32" i="44"/>
  <c r="O32" i="44"/>
  <c r="N32" i="44"/>
  <c r="L32" i="44"/>
  <c r="K32" i="44"/>
  <c r="J32" i="44"/>
  <c r="I32" i="44"/>
  <c r="H32" i="44"/>
  <c r="G32" i="44"/>
  <c r="F32" i="44"/>
  <c r="C32" i="44"/>
  <c r="AM31" i="44"/>
  <c r="AK31" i="44"/>
  <c r="AI31" i="44"/>
  <c r="AH31" i="44"/>
  <c r="AG31" i="44"/>
  <c r="AE31" i="44"/>
  <c r="AD31" i="44"/>
  <c r="AC31" i="44"/>
  <c r="AB31" i="44"/>
  <c r="AA31" i="44"/>
  <c r="Z31" i="44"/>
  <c r="Y31" i="44"/>
  <c r="X31" i="44"/>
  <c r="W31" i="44"/>
  <c r="V31" i="44"/>
  <c r="S31" i="44"/>
  <c r="R31" i="44"/>
  <c r="P31" i="44"/>
  <c r="O31" i="44"/>
  <c r="N31" i="44"/>
  <c r="L31" i="44"/>
  <c r="K31" i="44"/>
  <c r="J31" i="44"/>
  <c r="I31" i="44"/>
  <c r="H31" i="44"/>
  <c r="G31" i="44"/>
  <c r="F31" i="44"/>
  <c r="C31" i="44"/>
  <c r="AM30" i="44"/>
  <c r="AK30" i="44"/>
  <c r="AI30" i="44"/>
  <c r="AH30" i="44"/>
  <c r="AG30" i="44"/>
  <c r="AE30" i="44"/>
  <c r="AD30" i="44"/>
  <c r="AC30" i="44"/>
  <c r="AB30" i="44"/>
  <c r="AA30" i="44"/>
  <c r="Z30" i="44"/>
  <c r="Y30" i="44"/>
  <c r="X30" i="44"/>
  <c r="W30" i="44"/>
  <c r="V30" i="44"/>
  <c r="S30" i="44"/>
  <c r="R30" i="44"/>
  <c r="P30" i="44"/>
  <c r="O30" i="44"/>
  <c r="N30" i="44"/>
  <c r="L30" i="44"/>
  <c r="K30" i="44"/>
  <c r="J30" i="44"/>
  <c r="I30" i="44"/>
  <c r="H30" i="44"/>
  <c r="G30" i="44"/>
  <c r="F30" i="44"/>
  <c r="C30" i="44"/>
  <c r="AM29" i="44"/>
  <c r="AK29" i="44"/>
  <c r="AI29" i="44"/>
  <c r="AH29" i="44"/>
  <c r="AG29" i="44"/>
  <c r="AE29" i="44"/>
  <c r="AD29" i="44"/>
  <c r="AC29" i="44"/>
  <c r="AB29" i="44"/>
  <c r="AA29" i="44"/>
  <c r="Z29" i="44"/>
  <c r="Y29" i="44"/>
  <c r="X29" i="44"/>
  <c r="W29" i="44"/>
  <c r="V29" i="44"/>
  <c r="S29" i="44"/>
  <c r="R29" i="44"/>
  <c r="P29" i="44"/>
  <c r="O29" i="44"/>
  <c r="N29" i="44"/>
  <c r="L29" i="44"/>
  <c r="K29" i="44"/>
  <c r="J29" i="44"/>
  <c r="I29" i="44"/>
  <c r="H29" i="44"/>
  <c r="G29" i="44"/>
  <c r="F29" i="44"/>
  <c r="C29" i="44"/>
  <c r="AM28" i="44"/>
  <c r="AK28" i="44"/>
  <c r="AI28" i="44"/>
  <c r="AH28" i="44"/>
  <c r="AG28" i="44"/>
  <c r="AE28" i="44"/>
  <c r="AD28" i="44"/>
  <c r="AC28" i="44"/>
  <c r="AB28" i="44"/>
  <c r="AA28" i="44"/>
  <c r="Z28" i="44"/>
  <c r="Y28" i="44"/>
  <c r="X28" i="44"/>
  <c r="W28" i="44"/>
  <c r="V28" i="44"/>
  <c r="S28" i="44"/>
  <c r="R28" i="44"/>
  <c r="P28" i="44"/>
  <c r="O28" i="44"/>
  <c r="N28" i="44"/>
  <c r="L28" i="44"/>
  <c r="K28" i="44"/>
  <c r="J28" i="44"/>
  <c r="I28" i="44"/>
  <c r="H28" i="44"/>
  <c r="G28" i="44"/>
  <c r="F28" i="44"/>
  <c r="C28" i="44"/>
  <c r="AM27" i="44"/>
  <c r="AK27" i="44"/>
  <c r="AI27" i="44"/>
  <c r="AH27" i="44"/>
  <c r="AG27" i="44"/>
  <c r="AE27" i="44"/>
  <c r="AD27" i="44"/>
  <c r="AC27" i="44"/>
  <c r="AB27" i="44"/>
  <c r="AA27" i="44"/>
  <c r="Z27" i="44"/>
  <c r="Y27" i="44"/>
  <c r="X27" i="44"/>
  <c r="W27" i="44"/>
  <c r="V27" i="44"/>
  <c r="S27" i="44"/>
  <c r="R27" i="44"/>
  <c r="P27" i="44"/>
  <c r="O27" i="44"/>
  <c r="N27" i="44"/>
  <c r="L27" i="44"/>
  <c r="K27" i="44"/>
  <c r="J27" i="44"/>
  <c r="I27" i="44"/>
  <c r="H27" i="44"/>
  <c r="G27" i="44"/>
  <c r="F27" i="44"/>
  <c r="C27" i="44"/>
  <c r="AM26" i="44"/>
  <c r="AK26" i="44"/>
  <c r="AI26" i="44"/>
  <c r="AH26" i="44"/>
  <c r="AG26" i="44"/>
  <c r="AE26" i="44"/>
  <c r="AD26" i="44"/>
  <c r="AC26" i="44"/>
  <c r="AB26" i="44"/>
  <c r="AA26" i="44"/>
  <c r="Z26" i="44"/>
  <c r="Y26" i="44"/>
  <c r="X26" i="44"/>
  <c r="W26" i="44"/>
  <c r="V26" i="44"/>
  <c r="S26" i="44"/>
  <c r="R26" i="44"/>
  <c r="P26" i="44"/>
  <c r="O26" i="44"/>
  <c r="N26" i="44"/>
  <c r="L26" i="44"/>
  <c r="K26" i="44"/>
  <c r="J26" i="44"/>
  <c r="I26" i="44"/>
  <c r="H26" i="44"/>
  <c r="G26" i="44"/>
  <c r="F26" i="44"/>
  <c r="C26" i="44"/>
  <c r="AM25" i="44"/>
  <c r="AK25" i="44"/>
  <c r="AI25" i="44"/>
  <c r="AH25" i="44"/>
  <c r="AG25" i="44"/>
  <c r="AE25" i="44"/>
  <c r="AD25" i="44"/>
  <c r="AC25" i="44"/>
  <c r="AB25" i="44"/>
  <c r="AA25" i="44"/>
  <c r="Z25" i="44"/>
  <c r="Y25" i="44"/>
  <c r="X25" i="44"/>
  <c r="W25" i="44"/>
  <c r="V25" i="44"/>
  <c r="S25" i="44"/>
  <c r="R25" i="44"/>
  <c r="P25" i="44"/>
  <c r="O25" i="44"/>
  <c r="N25" i="44"/>
  <c r="L25" i="44"/>
  <c r="K25" i="44"/>
  <c r="J25" i="44"/>
  <c r="I25" i="44"/>
  <c r="H25" i="44"/>
  <c r="G25" i="44"/>
  <c r="F25" i="44"/>
  <c r="C25" i="44"/>
  <c r="AM24" i="44"/>
  <c r="AL24" i="44"/>
  <c r="AK24" i="44"/>
  <c r="AJ24" i="44"/>
  <c r="AI24" i="44"/>
  <c r="AH24" i="44"/>
  <c r="AG24" i="44"/>
  <c r="AF24" i="44"/>
  <c r="AE24" i="44"/>
  <c r="AD24" i="44"/>
  <c r="AC24" i="44"/>
  <c r="AB24" i="44"/>
  <c r="AA24" i="44"/>
  <c r="Z24" i="44"/>
  <c r="Y24" i="44"/>
  <c r="X24" i="44"/>
  <c r="W24" i="44"/>
  <c r="V24" i="44"/>
  <c r="U24" i="44"/>
  <c r="S24" i="44"/>
  <c r="R24" i="44"/>
  <c r="P24" i="44"/>
  <c r="O24" i="44"/>
  <c r="N24" i="44"/>
  <c r="M24" i="44"/>
  <c r="K24" i="44"/>
  <c r="J24" i="44"/>
  <c r="I24" i="44"/>
  <c r="H24" i="44"/>
  <c r="G24" i="44"/>
  <c r="F24" i="44"/>
  <c r="E24" i="44"/>
  <c r="C24" i="44"/>
  <c r="AM23" i="44"/>
  <c r="AL23" i="44"/>
  <c r="AK23" i="44"/>
  <c r="AJ23" i="44"/>
  <c r="AI23" i="44"/>
  <c r="AH23" i="44"/>
  <c r="AG23" i="44"/>
  <c r="AF23" i="44"/>
  <c r="AE23" i="44"/>
  <c r="AD23" i="44"/>
  <c r="AC23" i="44"/>
  <c r="AB23" i="44"/>
  <c r="AA23" i="44"/>
  <c r="Z23" i="44"/>
  <c r="Y23" i="44"/>
  <c r="X23" i="44"/>
  <c r="W23" i="44"/>
  <c r="V23" i="44"/>
  <c r="U23" i="44"/>
  <c r="S23" i="44"/>
  <c r="R23" i="44"/>
  <c r="P23" i="44"/>
  <c r="O23" i="44"/>
  <c r="N23" i="44"/>
  <c r="M23" i="44"/>
  <c r="K23" i="44"/>
  <c r="J23" i="44"/>
  <c r="I23" i="44"/>
  <c r="H23" i="44"/>
  <c r="G23" i="44"/>
  <c r="F23" i="44"/>
  <c r="E23" i="44"/>
  <c r="C23" i="44"/>
  <c r="AM22" i="44"/>
  <c r="AL22" i="44"/>
  <c r="AK22" i="44"/>
  <c r="AJ22" i="44"/>
  <c r="AI22" i="44"/>
  <c r="AH22" i="44"/>
  <c r="AG22" i="44"/>
  <c r="AF22" i="44"/>
  <c r="AE22" i="44"/>
  <c r="AD22" i="44"/>
  <c r="AC22" i="44"/>
  <c r="AB22" i="44"/>
  <c r="AA22" i="44"/>
  <c r="Z22" i="44"/>
  <c r="Y22" i="44"/>
  <c r="X22" i="44"/>
  <c r="W22" i="44"/>
  <c r="V22" i="44"/>
  <c r="U22" i="44"/>
  <c r="S22" i="44"/>
  <c r="R22" i="44"/>
  <c r="P22" i="44"/>
  <c r="O22" i="44"/>
  <c r="N22" i="44"/>
  <c r="M22" i="44"/>
  <c r="K22" i="44"/>
  <c r="J22" i="44"/>
  <c r="I22" i="44"/>
  <c r="H22" i="44"/>
  <c r="G22" i="44"/>
  <c r="F22" i="44"/>
  <c r="E22" i="44"/>
  <c r="C22" i="44"/>
  <c r="AM21" i="44"/>
  <c r="AL21" i="44"/>
  <c r="AK21" i="44"/>
  <c r="AJ21" i="44"/>
  <c r="AI21" i="44"/>
  <c r="AH21" i="44"/>
  <c r="AG21" i="44"/>
  <c r="AF21" i="44"/>
  <c r="AE21" i="44"/>
  <c r="AD21" i="44"/>
  <c r="AC21" i="44"/>
  <c r="AB21" i="44"/>
  <c r="AA21" i="44"/>
  <c r="Z21" i="44"/>
  <c r="Y21" i="44"/>
  <c r="X21" i="44"/>
  <c r="W21" i="44"/>
  <c r="V21" i="44"/>
  <c r="U21" i="44"/>
  <c r="S21" i="44"/>
  <c r="R21" i="44"/>
  <c r="P21" i="44"/>
  <c r="O21" i="44"/>
  <c r="N21" i="44"/>
  <c r="M21" i="44"/>
  <c r="K21" i="44"/>
  <c r="J21" i="44"/>
  <c r="I21" i="44"/>
  <c r="H21" i="44"/>
  <c r="G21" i="44"/>
  <c r="F21" i="44"/>
  <c r="E21" i="44"/>
  <c r="C21" i="44"/>
  <c r="AM20" i="44"/>
  <c r="AL20" i="44"/>
  <c r="AK20" i="44"/>
  <c r="AJ20" i="44"/>
  <c r="AI20" i="44"/>
  <c r="AH20" i="44"/>
  <c r="AG20" i="44"/>
  <c r="AF20" i="44"/>
  <c r="AE20" i="44"/>
  <c r="AD20" i="44"/>
  <c r="AC20" i="44"/>
  <c r="AB20" i="44"/>
  <c r="AA20" i="44"/>
  <c r="Z20" i="44"/>
  <c r="Y20" i="44"/>
  <c r="X20" i="44"/>
  <c r="W20" i="44"/>
  <c r="V20" i="44"/>
  <c r="U20" i="44"/>
  <c r="S20" i="44"/>
  <c r="R20" i="44"/>
  <c r="P20" i="44"/>
  <c r="O20" i="44"/>
  <c r="N20" i="44"/>
  <c r="M20" i="44"/>
  <c r="K20" i="44"/>
  <c r="J20" i="44"/>
  <c r="I20" i="44"/>
  <c r="H20" i="44"/>
  <c r="G20" i="44"/>
  <c r="F20" i="44"/>
  <c r="E20" i="44"/>
  <c r="C20" i="44"/>
  <c r="AM19" i="44"/>
  <c r="AL19" i="44"/>
  <c r="AK19" i="44"/>
  <c r="AJ19" i="44"/>
  <c r="AI19" i="44"/>
  <c r="AH19" i="44"/>
  <c r="AG19" i="44"/>
  <c r="AF19" i="44"/>
  <c r="AE19" i="44"/>
  <c r="AD19" i="44"/>
  <c r="AC19" i="44"/>
  <c r="AB19" i="44"/>
  <c r="AA19" i="44"/>
  <c r="Z19" i="44"/>
  <c r="Y19" i="44"/>
  <c r="X19" i="44"/>
  <c r="W19" i="44"/>
  <c r="V19" i="44"/>
  <c r="U19" i="44"/>
  <c r="S19" i="44"/>
  <c r="R19" i="44"/>
  <c r="P19" i="44"/>
  <c r="O19" i="44"/>
  <c r="N19" i="44"/>
  <c r="M19" i="44"/>
  <c r="L19" i="44"/>
  <c r="K19" i="44"/>
  <c r="J19" i="44"/>
  <c r="I19" i="44"/>
  <c r="H19" i="44"/>
  <c r="G19" i="44"/>
  <c r="F19" i="44"/>
  <c r="E19" i="44"/>
  <c r="C19" i="44"/>
  <c r="AM18" i="44"/>
  <c r="AL18" i="44"/>
  <c r="AK18" i="44"/>
  <c r="AJ18" i="44"/>
  <c r="AI18" i="44"/>
  <c r="AH18" i="44"/>
  <c r="AG18" i="44"/>
  <c r="AF18" i="44"/>
  <c r="AE18" i="44"/>
  <c r="AD18" i="44"/>
  <c r="AC18" i="44"/>
  <c r="AB18" i="44"/>
  <c r="AA18" i="44"/>
  <c r="Z18" i="44"/>
  <c r="Y18" i="44"/>
  <c r="X18" i="44"/>
  <c r="W18" i="44"/>
  <c r="V18" i="44"/>
  <c r="U18" i="44"/>
  <c r="S18" i="44"/>
  <c r="R18" i="44"/>
  <c r="P18" i="44"/>
  <c r="O18" i="44"/>
  <c r="N18" i="44"/>
  <c r="M18" i="44"/>
  <c r="L18" i="44"/>
  <c r="K18" i="44"/>
  <c r="J18" i="44"/>
  <c r="I18" i="44"/>
  <c r="H18" i="44"/>
  <c r="G18" i="44"/>
  <c r="F18" i="44"/>
  <c r="E18" i="44"/>
  <c r="C18" i="44"/>
  <c r="AM17" i="44"/>
  <c r="AL17" i="44"/>
  <c r="AK17" i="44"/>
  <c r="AJ17" i="44"/>
  <c r="AI17" i="44"/>
  <c r="AH17" i="44"/>
  <c r="AG17" i="44"/>
  <c r="AF17" i="44"/>
  <c r="AE17" i="44"/>
  <c r="AD17" i="44"/>
  <c r="AC17" i="44"/>
  <c r="AB17" i="44"/>
  <c r="AA17" i="44"/>
  <c r="Z17" i="44"/>
  <c r="Y17" i="44"/>
  <c r="X17" i="44"/>
  <c r="W17" i="44"/>
  <c r="V17" i="44"/>
  <c r="U17" i="44"/>
  <c r="S17" i="44"/>
  <c r="R17" i="44"/>
  <c r="P17" i="44"/>
  <c r="O17" i="44"/>
  <c r="N17" i="44"/>
  <c r="M17" i="44"/>
  <c r="L17" i="44"/>
  <c r="K17" i="44"/>
  <c r="J17" i="44"/>
  <c r="I17" i="44"/>
  <c r="H17" i="44"/>
  <c r="G17" i="44"/>
  <c r="F17" i="44"/>
  <c r="E17" i="44"/>
  <c r="C17" i="44"/>
  <c r="AM16" i="44"/>
  <c r="AL16" i="44"/>
  <c r="AK16" i="44"/>
  <c r="AJ16" i="44"/>
  <c r="AI16" i="44"/>
  <c r="AH16" i="44"/>
  <c r="AG16" i="44"/>
  <c r="AF16" i="44"/>
  <c r="AE16" i="44"/>
  <c r="AD16" i="44"/>
  <c r="AC16" i="44"/>
  <c r="AB16" i="44"/>
  <c r="AA16" i="44"/>
  <c r="Z16" i="44"/>
  <c r="Y16" i="44"/>
  <c r="X16" i="44"/>
  <c r="W16" i="44"/>
  <c r="V16" i="44"/>
  <c r="U16" i="44"/>
  <c r="S16" i="44"/>
  <c r="R16" i="44"/>
  <c r="P16" i="44"/>
  <c r="O16" i="44"/>
  <c r="N16" i="44"/>
  <c r="M16" i="44"/>
  <c r="L16" i="44"/>
  <c r="K16" i="44"/>
  <c r="J16" i="44"/>
  <c r="I16" i="44"/>
  <c r="H16" i="44"/>
  <c r="G16" i="44"/>
  <c r="F16" i="44"/>
  <c r="E16" i="44"/>
  <c r="C16" i="44"/>
  <c r="AM15" i="44"/>
  <c r="AL15" i="44"/>
  <c r="AK15" i="44"/>
  <c r="AJ15" i="44"/>
  <c r="AI15" i="44"/>
  <c r="AH15" i="44"/>
  <c r="AG15" i="44"/>
  <c r="AF15" i="44"/>
  <c r="AE15" i="44"/>
  <c r="AD15" i="44"/>
  <c r="AC15" i="44"/>
  <c r="AB15" i="44"/>
  <c r="AA15" i="44"/>
  <c r="Z15" i="44"/>
  <c r="Y15" i="44"/>
  <c r="X15" i="44"/>
  <c r="W15" i="44"/>
  <c r="V15" i="44"/>
  <c r="U15" i="44"/>
  <c r="S15" i="44"/>
  <c r="R15" i="44"/>
  <c r="P15" i="44"/>
  <c r="O15" i="44"/>
  <c r="N15" i="44"/>
  <c r="M15" i="44"/>
  <c r="L15" i="44"/>
  <c r="K15" i="44"/>
  <c r="J15" i="44"/>
  <c r="I15" i="44"/>
  <c r="H15" i="44"/>
  <c r="G15" i="44"/>
  <c r="F15" i="44"/>
  <c r="E15" i="44"/>
  <c r="C15" i="44"/>
  <c r="AM14" i="44"/>
  <c r="AL14" i="44"/>
  <c r="AK14" i="44"/>
  <c r="AJ14" i="44"/>
  <c r="AI14" i="44"/>
  <c r="AH14" i="44"/>
  <c r="AG14" i="44"/>
  <c r="AF14" i="44"/>
  <c r="AE14" i="44"/>
  <c r="AD14" i="44"/>
  <c r="AC14" i="44"/>
  <c r="AB14" i="44"/>
  <c r="AA14" i="44"/>
  <c r="Z14" i="44"/>
  <c r="Y14" i="44"/>
  <c r="X14" i="44"/>
  <c r="W14" i="44"/>
  <c r="V14" i="44"/>
  <c r="U14" i="44"/>
  <c r="S14" i="44"/>
  <c r="R14" i="44"/>
  <c r="P14" i="44"/>
  <c r="O14" i="44"/>
  <c r="N14" i="44"/>
  <c r="M14" i="44"/>
  <c r="L14" i="44"/>
  <c r="K14" i="44"/>
  <c r="J14" i="44"/>
  <c r="I14" i="44"/>
  <c r="H14" i="44"/>
  <c r="G14" i="44"/>
  <c r="F14" i="44"/>
  <c r="E14" i="44"/>
  <c r="C14" i="44"/>
  <c r="AM13" i="44"/>
  <c r="AL13" i="44"/>
  <c r="AK13" i="44"/>
  <c r="AJ13" i="44"/>
  <c r="AI13" i="44"/>
  <c r="AH13" i="44"/>
  <c r="AG13" i="44"/>
  <c r="AF13" i="44"/>
  <c r="AE13" i="44"/>
  <c r="AD13" i="44"/>
  <c r="AC13" i="44"/>
  <c r="AB13" i="44"/>
  <c r="AA13" i="44"/>
  <c r="Z13" i="44"/>
  <c r="Y13" i="44"/>
  <c r="X13" i="44"/>
  <c r="W13" i="44"/>
  <c r="V13" i="44"/>
  <c r="U13" i="44"/>
  <c r="S13" i="44"/>
  <c r="R13" i="44"/>
  <c r="P13" i="44"/>
  <c r="O13" i="44"/>
  <c r="N13" i="44"/>
  <c r="M13" i="44"/>
  <c r="L13" i="44"/>
  <c r="K13" i="44"/>
  <c r="J13" i="44"/>
  <c r="I13" i="44"/>
  <c r="H13" i="44"/>
  <c r="G13" i="44"/>
  <c r="F13" i="44"/>
  <c r="E13" i="44"/>
  <c r="C13" i="44"/>
  <c r="AM12" i="44"/>
  <c r="AL12" i="44"/>
  <c r="AK12" i="44"/>
  <c r="AJ12" i="44"/>
  <c r="AI12" i="44"/>
  <c r="AH12" i="44"/>
  <c r="AG12" i="44"/>
  <c r="AF12" i="44"/>
  <c r="AE12" i="44"/>
  <c r="AD12" i="44"/>
  <c r="AC12" i="44"/>
  <c r="AB12" i="44"/>
  <c r="AA12" i="44"/>
  <c r="Z12" i="44"/>
  <c r="Y12" i="44"/>
  <c r="X12" i="44"/>
  <c r="W12" i="44"/>
  <c r="V12" i="44"/>
  <c r="U12" i="44"/>
  <c r="S12" i="44"/>
  <c r="R12" i="44"/>
  <c r="P12" i="44"/>
  <c r="O12" i="44"/>
  <c r="N12" i="44"/>
  <c r="M12" i="44"/>
  <c r="L12" i="44"/>
  <c r="K12" i="44"/>
  <c r="J12" i="44"/>
  <c r="I12" i="44"/>
  <c r="H12" i="44"/>
  <c r="G12" i="44"/>
  <c r="F12" i="44"/>
  <c r="E12" i="44"/>
  <c r="C12" i="44"/>
  <c r="AM11" i="44"/>
  <c r="AL11" i="44"/>
  <c r="AK11" i="44"/>
  <c r="AJ11" i="44"/>
  <c r="AI11" i="44"/>
  <c r="AH11" i="44"/>
  <c r="AG11" i="44"/>
  <c r="AF11" i="44"/>
  <c r="AE11" i="44"/>
  <c r="AD11" i="44"/>
  <c r="AC11" i="44"/>
  <c r="AB11" i="44"/>
  <c r="AA11" i="44"/>
  <c r="Z11" i="44"/>
  <c r="Y11" i="44"/>
  <c r="X11" i="44"/>
  <c r="W11" i="44"/>
  <c r="V11" i="44"/>
  <c r="U11" i="44"/>
  <c r="S11" i="44"/>
  <c r="R11" i="44"/>
  <c r="P11" i="44"/>
  <c r="O11" i="44"/>
  <c r="N11" i="44"/>
  <c r="M11" i="44"/>
  <c r="L11" i="44"/>
  <c r="K11" i="44"/>
  <c r="J11" i="44"/>
  <c r="I11" i="44"/>
  <c r="H11" i="44"/>
  <c r="G11" i="44"/>
  <c r="F11" i="44"/>
  <c r="E11" i="44"/>
  <c r="C11" i="44"/>
  <c r="AM10" i="44"/>
  <c r="AL10" i="44"/>
  <c r="AK10" i="44"/>
  <c r="AJ10" i="44"/>
  <c r="AI10" i="44"/>
  <c r="AH10" i="44"/>
  <c r="AG10" i="44"/>
  <c r="AF10" i="44"/>
  <c r="AE10" i="44"/>
  <c r="AD10" i="44"/>
  <c r="AC10" i="44"/>
  <c r="AB10" i="44"/>
  <c r="AA10" i="44"/>
  <c r="Z10" i="44"/>
  <c r="Y10" i="44"/>
  <c r="X10" i="44"/>
  <c r="W10" i="44"/>
  <c r="V10" i="44"/>
  <c r="U10" i="44"/>
  <c r="S10" i="44"/>
  <c r="R10" i="44"/>
  <c r="P10" i="44"/>
  <c r="O10" i="44"/>
  <c r="N10" i="44"/>
  <c r="M10" i="44"/>
  <c r="L10" i="44"/>
  <c r="K10" i="44"/>
  <c r="J10" i="44"/>
  <c r="I10" i="44"/>
  <c r="H10" i="44"/>
  <c r="G10" i="44"/>
  <c r="F10" i="44"/>
  <c r="E10" i="44"/>
  <c r="C10" i="44"/>
  <c r="AM9" i="44"/>
  <c r="AL9" i="44"/>
  <c r="AK9" i="44"/>
  <c r="AJ9" i="44"/>
  <c r="AI9" i="44"/>
  <c r="AH9" i="44"/>
  <c r="AG9" i="44"/>
  <c r="AF9" i="44"/>
  <c r="AE9" i="44"/>
  <c r="AD9" i="44"/>
  <c r="AC9" i="44"/>
  <c r="AB9" i="44"/>
  <c r="AA9" i="44"/>
  <c r="Z9" i="44"/>
  <c r="Y9" i="44"/>
  <c r="X9" i="44"/>
  <c r="W9" i="44"/>
  <c r="V9" i="44"/>
  <c r="U9" i="44"/>
  <c r="S9" i="44"/>
  <c r="R9" i="44"/>
  <c r="P9" i="44"/>
  <c r="O9" i="44"/>
  <c r="N9" i="44"/>
  <c r="M9" i="44"/>
  <c r="L9" i="44"/>
  <c r="K9" i="44"/>
  <c r="J9" i="44"/>
  <c r="I9" i="44"/>
  <c r="H9" i="44"/>
  <c r="G9" i="44"/>
  <c r="F9" i="44"/>
  <c r="E9" i="44"/>
  <c r="C9" i="44"/>
  <c r="AM8" i="44"/>
  <c r="AL8" i="44"/>
  <c r="AK8" i="44"/>
  <c r="AJ8" i="44"/>
  <c r="AI8" i="44"/>
  <c r="AH8" i="44"/>
  <c r="AG8" i="44"/>
  <c r="AF8" i="44"/>
  <c r="AE8" i="44"/>
  <c r="AD8" i="44"/>
  <c r="AC8" i="44"/>
  <c r="AB8" i="44"/>
  <c r="AA8" i="44"/>
  <c r="Z8" i="44"/>
  <c r="Y8" i="44"/>
  <c r="X8" i="44"/>
  <c r="W8" i="44"/>
  <c r="V8" i="44"/>
  <c r="U8" i="44"/>
  <c r="S8" i="44"/>
  <c r="R8" i="44"/>
  <c r="P8" i="44"/>
  <c r="O8" i="44"/>
  <c r="N8" i="44"/>
  <c r="M8" i="44"/>
  <c r="L8" i="44"/>
  <c r="K8" i="44"/>
  <c r="J8" i="44"/>
  <c r="I8" i="44"/>
  <c r="H8" i="44"/>
  <c r="G8" i="44"/>
  <c r="F8" i="44"/>
  <c r="E8" i="44"/>
  <c r="C8" i="44"/>
  <c r="AM7" i="44"/>
  <c r="AL7" i="44"/>
  <c r="AK7" i="44"/>
  <c r="AJ7" i="44"/>
  <c r="AI7" i="44"/>
  <c r="AH7" i="44"/>
  <c r="AG7" i="44"/>
  <c r="AF7" i="44"/>
  <c r="AE7" i="44"/>
  <c r="AD7" i="44"/>
  <c r="AC7" i="44"/>
  <c r="AB7" i="44"/>
  <c r="AA7" i="44"/>
  <c r="Z7" i="44"/>
  <c r="Y7" i="44"/>
  <c r="X7" i="44"/>
  <c r="W7" i="44"/>
  <c r="V7" i="44"/>
  <c r="U7" i="44"/>
  <c r="S7" i="44"/>
  <c r="R7" i="44"/>
  <c r="P7" i="44"/>
  <c r="O7" i="44"/>
  <c r="N7" i="44"/>
  <c r="M7" i="44"/>
  <c r="L7" i="44"/>
  <c r="K7" i="44"/>
  <c r="J7" i="44"/>
  <c r="I7" i="44"/>
  <c r="H7" i="44"/>
  <c r="G7" i="44"/>
  <c r="F7" i="44"/>
  <c r="E7" i="44"/>
  <c r="C7" i="44"/>
  <c r="AM6" i="44"/>
  <c r="AL6" i="44"/>
  <c r="AK6" i="44"/>
  <c r="AJ6" i="44"/>
  <c r="AI6" i="44"/>
  <c r="AH6" i="44"/>
  <c r="AG6" i="44"/>
  <c r="AF6" i="44"/>
  <c r="AE6" i="44"/>
  <c r="AD6" i="44"/>
  <c r="AC6" i="44"/>
  <c r="AB6" i="44"/>
  <c r="AA6" i="44"/>
  <c r="Z6" i="44"/>
  <c r="Y6" i="44"/>
  <c r="X6" i="44"/>
  <c r="W6" i="44"/>
  <c r="V6" i="44"/>
  <c r="U6" i="44"/>
  <c r="S6" i="44"/>
  <c r="R6" i="44"/>
  <c r="P6" i="44"/>
  <c r="O6" i="44"/>
  <c r="N6" i="44"/>
  <c r="M6" i="44"/>
  <c r="L6" i="44"/>
  <c r="K6" i="44"/>
  <c r="J6" i="44"/>
  <c r="I6" i="44"/>
  <c r="H6" i="44"/>
  <c r="G6" i="44"/>
  <c r="F6" i="44"/>
  <c r="E6" i="44"/>
  <c r="C6" i="44"/>
  <c r="AM5" i="44"/>
  <c r="AL5" i="44"/>
  <c r="AK5" i="44"/>
  <c r="AJ5" i="44"/>
  <c r="AI5" i="44"/>
  <c r="AH5" i="44"/>
  <c r="AG5" i="44"/>
  <c r="AF5" i="44"/>
  <c r="AE5" i="44"/>
  <c r="AD5" i="44"/>
  <c r="AC5" i="44"/>
  <c r="AB5" i="44"/>
  <c r="AA5" i="44"/>
  <c r="Z5" i="44"/>
  <c r="Y5" i="44"/>
  <c r="X5" i="44"/>
  <c r="W5" i="44"/>
  <c r="V5" i="44"/>
  <c r="U5" i="44"/>
  <c r="S5" i="44"/>
  <c r="R5" i="44"/>
  <c r="P5" i="44"/>
  <c r="O5" i="44"/>
  <c r="N5" i="44"/>
  <c r="M5" i="44"/>
  <c r="L5" i="44"/>
  <c r="K5" i="44"/>
  <c r="J5" i="44"/>
  <c r="I5" i="44"/>
  <c r="H5" i="44"/>
  <c r="G5" i="44"/>
  <c r="F5" i="44"/>
  <c r="E5" i="44"/>
  <c r="C5" i="44"/>
  <c r="AM4" i="44"/>
  <c r="AL4" i="44"/>
  <c r="AK4" i="44"/>
  <c r="AJ4" i="44"/>
  <c r="AI4" i="44"/>
  <c r="AH4" i="44"/>
  <c r="AG4" i="44"/>
  <c r="AF4" i="44"/>
  <c r="AE4" i="44"/>
  <c r="AD4" i="44"/>
  <c r="AC4" i="44"/>
  <c r="AB4" i="44"/>
  <c r="AA4" i="44"/>
  <c r="Z4" i="44"/>
  <c r="Y4" i="44"/>
  <c r="X4" i="44"/>
  <c r="W4" i="44"/>
  <c r="V4" i="44"/>
  <c r="U4" i="44"/>
  <c r="S4" i="44"/>
  <c r="R4" i="44"/>
  <c r="P4" i="44"/>
  <c r="O4" i="44"/>
  <c r="N4" i="44"/>
  <c r="M4" i="44"/>
  <c r="L4" i="44"/>
  <c r="K4" i="44"/>
  <c r="J4" i="44"/>
  <c r="I4" i="44"/>
  <c r="H4" i="44"/>
  <c r="G4" i="44"/>
  <c r="F4" i="44"/>
  <c r="E4" i="44"/>
  <c r="C4" i="44"/>
  <c r="AM2" i="44"/>
  <c r="AL2" i="44"/>
  <c r="AK2" i="44"/>
  <c r="AJ2" i="44"/>
  <c r="AI2" i="44"/>
  <c r="AH2" i="44"/>
  <c r="AG2" i="44"/>
  <c r="AF2" i="44"/>
  <c r="AE2" i="44"/>
  <c r="AD2" i="44"/>
  <c r="AC2" i="44"/>
  <c r="AB2" i="44"/>
  <c r="AA2" i="44"/>
  <c r="Z2" i="44"/>
  <c r="Y2" i="44"/>
  <c r="X2" i="44"/>
  <c r="W2" i="44"/>
  <c r="V2" i="44"/>
  <c r="U2" i="44"/>
  <c r="T2" i="44"/>
  <c r="S2" i="44"/>
  <c r="R2" i="44"/>
  <c r="Q2" i="44"/>
  <c r="P2" i="44"/>
  <c r="O2" i="44"/>
  <c r="N2" i="44"/>
  <c r="M2" i="44"/>
  <c r="L2" i="44"/>
  <c r="K2" i="44"/>
  <c r="J2" i="44"/>
  <c r="I2" i="44"/>
  <c r="H2" i="44"/>
  <c r="G2" i="44"/>
  <c r="F2" i="44"/>
  <c r="E2" i="44"/>
  <c r="D2" i="44"/>
  <c r="AL4" i="36"/>
  <c r="AK4" i="36"/>
  <c r="AF4" i="36"/>
  <c r="AE4" i="36"/>
  <c r="T4" i="36"/>
  <c r="N4" i="36"/>
  <c r="M4" i="36"/>
  <c r="L4" i="36"/>
  <c r="AL5" i="36"/>
  <c r="AK5" i="36"/>
  <c r="AF5" i="36"/>
  <c r="AE5" i="36"/>
  <c r="N5" i="36"/>
  <c r="L5" i="36"/>
  <c r="B5" i="36"/>
  <c r="B6" i="36" s="1"/>
  <c r="B7" i="36" s="1"/>
  <c r="B8" i="36" s="1"/>
  <c r="B9" i="36" s="1"/>
  <c r="B10" i="36" s="1"/>
  <c r="B11" i="36" s="1"/>
  <c r="B12" i="36" s="1"/>
  <c r="B13" i="36" s="1"/>
  <c r="B14" i="36" s="1"/>
  <c r="B15" i="36" s="1"/>
  <c r="B16" i="36" s="1"/>
  <c r="B17" i="36" s="1"/>
  <c r="B18" i="36" s="1"/>
  <c r="B19" i="36" s="1"/>
  <c r="B20" i="36" s="1"/>
  <c r="B21" i="36" s="1"/>
  <c r="B22" i="36" s="1"/>
  <c r="B23" i="36" s="1"/>
  <c r="B24" i="36" s="1"/>
  <c r="B25" i="36" s="1"/>
  <c r="B26" i="36" s="1"/>
  <c r="B27" i="36" s="1"/>
  <c r="B28" i="36" s="1"/>
  <c r="B29" i="36" s="1"/>
  <c r="B30" i="36" s="1"/>
  <c r="B31" i="36" s="1"/>
  <c r="B32" i="36" s="1"/>
  <c r="B33" i="36" s="1"/>
  <c r="B34" i="36" s="1"/>
  <c r="AL6" i="36"/>
  <c r="AK6" i="36"/>
  <c r="AF6" i="36"/>
  <c r="AE6" i="36"/>
  <c r="T6" i="36"/>
  <c r="N6" i="36"/>
  <c r="M6" i="36"/>
  <c r="L6" i="36"/>
  <c r="AL7" i="36"/>
  <c r="AK7" i="36"/>
  <c r="AF7" i="36"/>
  <c r="AE7" i="36"/>
  <c r="T7" i="36"/>
  <c r="L7" i="36"/>
  <c r="AL8" i="36"/>
  <c r="AK8" i="36"/>
  <c r="AF8" i="36"/>
  <c r="AE8" i="36"/>
  <c r="T8" i="36"/>
  <c r="M8" i="36"/>
  <c r="L8" i="36"/>
  <c r="AL9" i="36"/>
  <c r="AK9" i="36"/>
  <c r="AF9" i="36"/>
  <c r="AE9" i="36"/>
  <c r="T9" i="36"/>
  <c r="M9" i="36"/>
  <c r="L9" i="36"/>
  <c r="AL10" i="36"/>
  <c r="AK10" i="36"/>
  <c r="AF10" i="36"/>
  <c r="AE10" i="36"/>
  <c r="T10" i="36"/>
  <c r="M10" i="36"/>
  <c r="L10" i="36"/>
  <c r="AL11" i="36"/>
  <c r="AK11" i="36"/>
  <c r="AF11" i="36"/>
  <c r="AE11" i="36"/>
  <c r="L11" i="36"/>
  <c r="AL12" i="36"/>
  <c r="AK12" i="36"/>
  <c r="AF12" i="36"/>
  <c r="AE12" i="36"/>
  <c r="T12" i="36"/>
  <c r="M12" i="36"/>
  <c r="L12" i="36"/>
  <c r="AL13" i="36"/>
  <c r="AK13" i="36"/>
  <c r="AF13" i="36"/>
  <c r="AE13" i="36"/>
  <c r="AB13" i="36"/>
  <c r="L13" i="36"/>
  <c r="AF14" i="36"/>
  <c r="AB14" i="36"/>
  <c r="T14" i="36"/>
  <c r="AB15" i="36"/>
  <c r="AB16" i="36"/>
  <c r="AB17" i="36"/>
  <c r="K17" i="36"/>
  <c r="AB18" i="36"/>
  <c r="AB19" i="36"/>
  <c r="AB20" i="36"/>
  <c r="N20" i="36"/>
  <c r="AB21" i="36"/>
  <c r="AB22" i="36"/>
  <c r="AB23" i="36"/>
  <c r="AB24" i="36"/>
  <c r="AB25" i="36"/>
  <c r="AL26" i="36"/>
  <c r="AB26" i="36"/>
  <c r="AB27" i="36"/>
  <c r="AL28" i="36"/>
  <c r="AB28" i="36"/>
  <c r="AB29" i="36"/>
  <c r="AL30" i="36"/>
  <c r="AB30" i="36"/>
  <c r="AH30" i="36"/>
  <c r="AB31" i="36"/>
  <c r="O31" i="36"/>
  <c r="AH31" i="36"/>
  <c r="AB32" i="36"/>
  <c r="O32" i="36"/>
  <c r="AB33" i="36"/>
  <c r="O33" i="36"/>
  <c r="AB34" i="36"/>
  <c r="C34" i="36"/>
  <c r="T35" i="36" l="1"/>
  <c r="AN4" i="36"/>
  <c r="AP4" i="36" s="1"/>
  <c r="AH35" i="36"/>
  <c r="E35" i="36"/>
  <c r="AL35" i="36"/>
  <c r="AU15" i="36"/>
  <c r="K35" i="36"/>
  <c r="G35" i="36"/>
  <c r="D35" i="36"/>
  <c r="Y35" i="36"/>
  <c r="L35" i="36"/>
  <c r="AE35" i="36"/>
  <c r="S35" i="36"/>
  <c r="AJ35" i="36"/>
  <c r="V35" i="36"/>
  <c r="AI35" i="36"/>
  <c r="AG35" i="36"/>
  <c r="Z35" i="36"/>
  <c r="H35" i="36"/>
  <c r="Q35" i="36"/>
  <c r="AU22" i="36"/>
  <c r="M35" i="36"/>
  <c r="AF35" i="36"/>
  <c r="AU29" i="36"/>
  <c r="X35" i="36"/>
  <c r="W35" i="36"/>
  <c r="P35" i="36"/>
  <c r="AM35" i="36"/>
  <c r="AB35" i="36"/>
  <c r="N35" i="36"/>
  <c r="AK35" i="36"/>
  <c r="AU33" i="36"/>
  <c r="O35" i="36"/>
  <c r="U35" i="36"/>
  <c r="AA35" i="36"/>
  <c r="AC35" i="36"/>
  <c r="I35" i="36"/>
  <c r="F35" i="36"/>
  <c r="J35" i="36"/>
  <c r="R35" i="36"/>
  <c r="AD35" i="36"/>
  <c r="M34" i="44"/>
  <c r="L34" i="44"/>
  <c r="H34" i="44"/>
  <c r="AK34" i="44"/>
  <c r="AB34" i="44"/>
  <c r="AI34" i="44"/>
  <c r="P34" i="44"/>
  <c r="J34" i="44"/>
  <c r="X34" i="44"/>
  <c r="R34" i="44"/>
  <c r="AA34" i="44"/>
  <c r="V34" i="44"/>
  <c r="Y34" i="44"/>
  <c r="I34" i="44"/>
  <c r="AH34" i="44"/>
  <c r="AL34" i="44"/>
  <c r="W34" i="44"/>
  <c r="AC34" i="44"/>
  <c r="F34" i="44"/>
  <c r="AF34" i="44"/>
  <c r="S34" i="44"/>
  <c r="K34" i="44"/>
  <c r="AN8" i="36"/>
  <c r="AO8" i="36" s="1"/>
  <c r="AN6" i="36"/>
  <c r="AO6" i="36" s="1"/>
  <c r="AN9" i="36"/>
  <c r="AN7" i="36"/>
  <c r="AN5" i="36"/>
  <c r="AO5" i="36" s="1"/>
  <c r="N4" i="1"/>
  <c r="C34" i="44"/>
  <c r="G34" i="44"/>
  <c r="U34" i="44"/>
  <c r="AE34" i="44"/>
  <c r="AN10" i="36"/>
  <c r="O34" i="44"/>
  <c r="Z34" i="44"/>
  <c r="AM34" i="44"/>
  <c r="AJ34" i="44"/>
  <c r="AD34" i="44"/>
  <c r="AG34" i="44"/>
  <c r="AN22" i="36"/>
  <c r="AP22" i="36" s="1"/>
  <c r="AN18" i="36"/>
  <c r="AP18" i="36" s="1"/>
  <c r="AN26" i="36"/>
  <c r="AN16" i="36"/>
  <c r="AP16" i="36" s="1"/>
  <c r="AN34" i="36"/>
  <c r="AP34" i="36" s="1"/>
  <c r="AN33" i="36"/>
  <c r="AP33" i="36" s="1"/>
  <c r="C10" i="36"/>
  <c r="AU8" i="36" s="1"/>
  <c r="N2" i="1"/>
  <c r="E34" i="44"/>
  <c r="AN24" i="36"/>
  <c r="AN20" i="36"/>
  <c r="AN29" i="36"/>
  <c r="AN27" i="36"/>
  <c r="AN23" i="36"/>
  <c r="AP23" i="36" s="1"/>
  <c r="AN21" i="36"/>
  <c r="AN15" i="36"/>
  <c r="AN31" i="36"/>
  <c r="AN25" i="36"/>
  <c r="AN17" i="36"/>
  <c r="AN28" i="36"/>
  <c r="N34" i="44"/>
  <c r="AN32" i="36"/>
  <c r="AP32" i="36" s="1"/>
  <c r="AN30" i="36"/>
  <c r="AN19" i="36"/>
  <c r="AP19" i="36" s="1"/>
  <c r="AN14" i="36"/>
  <c r="AP14" i="36" s="1"/>
  <c r="AN12" i="36"/>
  <c r="AP12" i="36" s="1"/>
  <c r="AN11" i="36"/>
  <c r="AN13" i="36"/>
  <c r="AP13" i="36" s="1"/>
  <c r="AQ33" i="36" l="1"/>
  <c r="AS33" i="36" s="1"/>
  <c r="AY11" i="36"/>
  <c r="AO31" i="36"/>
  <c r="AP31" i="36"/>
  <c r="AO27" i="36"/>
  <c r="AP27" i="36"/>
  <c r="AO28" i="36"/>
  <c r="AP28" i="36"/>
  <c r="AO15" i="36"/>
  <c r="AP15" i="36"/>
  <c r="AO29" i="36"/>
  <c r="AP29" i="36"/>
  <c r="AO11" i="36"/>
  <c r="AP11" i="36"/>
  <c r="AO30" i="36"/>
  <c r="AP30" i="36"/>
  <c r="AO17" i="36"/>
  <c r="AP17" i="36"/>
  <c r="AO21" i="36"/>
  <c r="AP21" i="36"/>
  <c r="AO20" i="36"/>
  <c r="AP20" i="36"/>
  <c r="AO26" i="36"/>
  <c r="AP26" i="36"/>
  <c r="C35" i="36"/>
  <c r="AO25" i="36"/>
  <c r="AP25" i="36"/>
  <c r="AO24" i="36"/>
  <c r="AP24" i="36"/>
  <c r="AY25" i="36"/>
  <c r="AO34" i="36"/>
  <c r="AO22" i="36"/>
  <c r="AP10" i="36"/>
  <c r="AO18" i="36"/>
  <c r="AP9" i="36"/>
  <c r="AO9" i="36"/>
  <c r="AP7" i="36"/>
  <c r="AO7" i="36"/>
  <c r="AO16" i="36"/>
  <c r="AO14" i="36"/>
  <c r="AO33" i="36"/>
  <c r="AO32" i="36"/>
  <c r="AO10" i="36"/>
  <c r="AP5" i="36"/>
  <c r="AP6" i="36"/>
  <c r="AO19" i="36"/>
  <c r="AO23" i="36"/>
  <c r="AO12" i="36"/>
  <c r="AO4" i="36"/>
  <c r="AP8" i="36"/>
  <c r="AN35" i="36"/>
  <c r="AO13" i="36"/>
  <c r="AQ9" i="36" l="1"/>
  <c r="AS9" i="36" s="1"/>
  <c r="AQ30" i="36"/>
  <c r="AS30" i="36" s="1"/>
  <c r="AQ23" i="36"/>
  <c r="AS23" i="36" s="1"/>
  <c r="AQ16" i="36"/>
  <c r="AS16" i="36" s="1"/>
  <c r="AO35" i="36"/>
  <c r="AQ4" i="36" l="1"/>
  <c r="AS2" i="36"/>
  <c r="AQ2" i="36" s="1"/>
</calcChain>
</file>

<file path=xl/sharedStrings.xml><?xml version="1.0" encoding="utf-8"?>
<sst xmlns="http://schemas.openxmlformats.org/spreadsheetml/2006/main" count="4211" uniqueCount="276">
  <si>
    <t xml:space="preserve">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</si>
  <si>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</si>
  <si>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</si>
  <si>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</si>
  <si>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</si>
  <si>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</si>
  <si>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</si>
  <si>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</si>
  <si>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</si>
  <si>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</si>
  <si>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</si>
  <si>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</si>
  <si>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</si>
  <si>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>02/09/42014, 30 Bar, Finware 1.9.</t>
  </si>
  <si>
    <t>Medidor :</t>
  </si>
  <si>
    <t xml:space="preserve">11M 175 No. serie. </t>
  </si>
  <si>
    <t>Flujo Pico</t>
  </si>
  <si>
    <t>Cap. Maxima :</t>
  </si>
  <si>
    <t>EZR de 2" Roscado Trim 60%</t>
  </si>
  <si>
    <t>Volumen TOTAL del Mes</t>
  </si>
  <si>
    <t>Valv. de Seguridad :</t>
  </si>
  <si>
    <t>Volumen</t>
  </si>
  <si>
    <t>Bullhorn :</t>
  </si>
  <si>
    <t>acumulado</t>
  </si>
  <si>
    <t>Consumo</t>
  </si>
  <si>
    <t>Log</t>
  </si>
  <si>
    <t>en micro</t>
  </si>
  <si>
    <t xml:space="preserve"> Uncorrect</t>
  </si>
  <si>
    <t xml:space="preserve"> Average</t>
  </si>
  <si>
    <t xml:space="preserve"> Super</t>
  </si>
  <si>
    <t xml:space="preserve"> Min</t>
  </si>
  <si>
    <t xml:space="preserve"> Max</t>
  </si>
  <si>
    <t xml:space="preserve"> Ending</t>
  </si>
  <si>
    <t xml:space="preserve"> Batt.</t>
  </si>
  <si>
    <t>por Día en</t>
  </si>
  <si>
    <t>Number</t>
  </si>
  <si>
    <t>Fault Vol</t>
  </si>
  <si>
    <t>Pressure</t>
  </si>
  <si>
    <t>Temperature</t>
  </si>
  <si>
    <t>Flow</t>
  </si>
  <si>
    <t>comp</t>
  </si>
  <si>
    <t>Press</t>
  </si>
  <si>
    <t xml:space="preserve"> Temp</t>
  </si>
  <si>
    <t>Temp</t>
  </si>
  <si>
    <t>Voltage</t>
  </si>
  <si>
    <t>Micro</t>
  </si>
  <si>
    <t xml:space="preserve"> PSIG</t>
  </si>
  <si>
    <t>Día</t>
  </si>
  <si>
    <t xml:space="preserve"> m³/dia</t>
  </si>
  <si>
    <t>°C</t>
  </si>
  <si>
    <t>Observaciones;</t>
  </si>
  <si>
    <t>No. Cliente:  049 - 000</t>
  </si>
  <si>
    <r>
      <t xml:space="preserve">Daily History   ROC Address   1  ROC Group 2   </t>
    </r>
    <r>
      <rPr>
        <b/>
        <sz val="12"/>
        <color indexed="13"/>
        <rFont val="Arial"/>
        <family val="2"/>
      </rPr>
      <t>P. I. Queretaro ( INTERCONEXION )</t>
    </r>
    <r>
      <rPr>
        <b/>
        <sz val="10"/>
        <color indexed="13"/>
        <rFont val="Arial"/>
        <family val="2"/>
      </rPr>
      <t xml:space="preserve">  </t>
    </r>
  </si>
  <si>
    <t>Totalizado</t>
  </si>
  <si>
    <t xml:space="preserve"> Time Downloaded 08-01-10, 09:37:56  Operator   LOI</t>
  </si>
  <si>
    <t>Kp</t>
  </si>
  <si>
    <t>por día KM3/D</t>
  </si>
  <si>
    <t>GJ/D</t>
  </si>
  <si>
    <t xml:space="preserve">Base Time     </t>
  </si>
  <si>
    <t xml:space="preserve">22057-01  </t>
  </si>
  <si>
    <t xml:space="preserve">Power In  </t>
  </si>
  <si>
    <t xml:space="preserve">RAM1 Time     </t>
  </si>
  <si>
    <t>MM:DD/Hr:Mn:Sc</t>
  </si>
  <si>
    <t>MINTDY,TTL</t>
  </si>
  <si>
    <t>CURDP ,AVG</t>
  </si>
  <si>
    <t>CURFP ,AVG</t>
  </si>
  <si>
    <t>CURTMP,AVG</t>
  </si>
  <si>
    <t>CPRIME,AVG</t>
  </si>
  <si>
    <t>HWPF  ,AVG</t>
  </si>
  <si>
    <t>FLOW  ,ACC</t>
  </si>
  <si>
    <t>ENERGY,ACC</t>
  </si>
  <si>
    <t>EU    ,AVG</t>
  </si>
  <si>
    <t>m³</t>
  </si>
  <si>
    <t>1.0 Nivel INICIAL del tanque:</t>
  </si>
  <si>
    <t>Filtro Coalescente :</t>
  </si>
  <si>
    <t>2.0 Odorizante agregado:</t>
  </si>
  <si>
    <t>3.0 Odorización total (1 + 2):</t>
  </si>
  <si>
    <t>Floboss :</t>
  </si>
  <si>
    <t>4.0 Nivel FINAL del tanque:</t>
  </si>
  <si>
    <t>5.0 Odorizante utilizado en el trimestre (3-4):</t>
  </si>
  <si>
    <t>Reguladores Linea 1 :</t>
  </si>
  <si>
    <t>6.0 Volumen de gas transportado en el trimestre:</t>
  </si>
  <si>
    <t>MMCF</t>
  </si>
  <si>
    <t>Reguladores Linea 2 :</t>
  </si>
  <si>
    <t>7.0 Relación Odorizante/gas (5/6):</t>
  </si>
  <si>
    <t>gal/MMCF</t>
  </si>
  <si>
    <t>Tanque de mercaptano :</t>
  </si>
  <si>
    <t>8.0 Valor de referencia:</t>
  </si>
  <si>
    <t>Dia</t>
  </si>
  <si>
    <t>USUARIO</t>
  </si>
  <si>
    <t>AER C</t>
  </si>
  <si>
    <t>AER S</t>
  </si>
  <si>
    <t>Avery</t>
  </si>
  <si>
    <t>Beach</t>
  </si>
  <si>
    <t>Bravo</t>
  </si>
  <si>
    <t>Drenc</t>
  </si>
  <si>
    <t>Eatón</t>
  </si>
  <si>
    <t>Elicamex</t>
  </si>
  <si>
    <t>Euro</t>
  </si>
  <si>
    <t>Foam</t>
  </si>
  <si>
    <t>Fracsa</t>
  </si>
  <si>
    <t>Hitachi</t>
  </si>
  <si>
    <t>Ipc</t>
  </si>
  <si>
    <t>Jafra</t>
  </si>
  <si>
    <t>KH Méx</t>
  </si>
  <si>
    <t>Kluber</t>
  </si>
  <si>
    <t>Messier</t>
  </si>
  <si>
    <t>Metokote</t>
  </si>
  <si>
    <t>MPI</t>
  </si>
  <si>
    <t>Norgren</t>
  </si>
  <si>
    <t>Rohm</t>
  </si>
  <si>
    <t>Ronal</t>
  </si>
  <si>
    <t>Valeo</t>
  </si>
  <si>
    <t>Vrk</t>
  </si>
  <si>
    <t>Samsung</t>
  </si>
  <si>
    <t>USUARIOS</t>
  </si>
  <si>
    <t>INTERCONEXIÓN</t>
  </si>
  <si>
    <t>ERROR</t>
  </si>
  <si>
    <t>DIF.</t>
  </si>
  <si>
    <t>Promedio</t>
  </si>
  <si>
    <t>del 1 al 7</t>
  </si>
  <si>
    <t>del 8 al 14</t>
  </si>
  <si>
    <t>del 15 al 21</t>
  </si>
  <si>
    <t>semanal</t>
  </si>
  <si>
    <t>Promedio MENSUAL</t>
  </si>
  <si>
    <t xml:space="preserve"> BH Dia de Transmision</t>
  </si>
  <si>
    <t>BH Lectura de Transmision</t>
  </si>
  <si>
    <t>% Error</t>
  </si>
  <si>
    <t>IGASAMEX BAJIO, S. DE R.L. DE C.V.</t>
  </si>
  <si>
    <t>BOSQUES DE ALISOS 47-A  5° PISO, COL. BOSQUES DE LAS LOMAS</t>
  </si>
  <si>
    <t>C.P. 05120, MEXICO, D.F., PH. (55) 5000-5100, FAX 5259-8085</t>
  </si>
  <si>
    <t>REPORTE DE MEDICIÓN</t>
  </si>
  <si>
    <t>SISTEMA:</t>
  </si>
  <si>
    <t>CONSUMIDORA GASPIQ</t>
  </si>
  <si>
    <t>CASETA DE:</t>
  </si>
  <si>
    <t>METECNO</t>
  </si>
  <si>
    <t>REV. 1</t>
  </si>
  <si>
    <t>OPERADOR:</t>
  </si>
  <si>
    <t>Carlos Carranza Gutiérrez</t>
  </si>
  <si>
    <t>MES:</t>
  </si>
  <si>
    <t>RO-002-00</t>
  </si>
  <si>
    <t>FECHA</t>
  </si>
  <si>
    <t xml:space="preserve">LECTURAS DE :      ROC/FLOBOSS  (    ) ,   MICRO-CORRECTOR (    ) </t>
  </si>
  <si>
    <t>HORA</t>
  </si>
  <si>
    <t>Volumen   m3 (  X  )   mcf (    )</t>
  </si>
  <si>
    <t>Presión de Medición</t>
  </si>
  <si>
    <t>Temp.</t>
  </si>
  <si>
    <t>Realizó</t>
  </si>
  <si>
    <t>Lectura mecánica (volumen sin corregir)</t>
  </si>
  <si>
    <t>Volumen acumulado (corregido)</t>
  </si>
  <si>
    <t>Volumen consumido (corregido)</t>
  </si>
  <si>
    <t>Flujo Instantáneo por hora</t>
  </si>
  <si>
    <t>Diferencial</t>
  </si>
  <si>
    <t>Estatica</t>
  </si>
  <si>
    <t>°F(    )  °C(    )</t>
  </si>
  <si>
    <t>("CA)</t>
  </si>
  <si>
    <t>psi a ( X )  g (   )</t>
  </si>
  <si>
    <t>FP</t>
  </si>
  <si>
    <t>Ft</t>
  </si>
  <si>
    <t>Fc</t>
  </si>
  <si>
    <t>5,5</t>
  </si>
  <si>
    <t>Descripción</t>
  </si>
  <si>
    <t>Importante</t>
  </si>
  <si>
    <t>1.- Toma el número de cliente</t>
  </si>
  <si>
    <t>El número de cliente debe estar en la celda I8</t>
  </si>
  <si>
    <t>2.-Se basa en los títulos de los encabezados de columnas, busca el nombrre de hora</t>
  </si>
  <si>
    <t>Se basa en el encabezado "Hora" en columna B</t>
  </si>
  <si>
    <t>3.- Considera el orden por número de columnas</t>
  </si>
  <si>
    <t>Respetar el órden de las columnas</t>
  </si>
  <si>
    <t>4.- La fecha la busca en la primera columna</t>
  </si>
  <si>
    <t>Respetar el órden día/mes/año</t>
  </si>
  <si>
    <t>NOMBRE DEL ARCHIVO:</t>
  </si>
  <si>
    <t>NOMBRE INTERCONEXIÓn O CLIENTE  FECHA(MESDÍAAÑO) TIPO</t>
  </si>
  <si>
    <t>Ejemplo:</t>
  </si>
  <si>
    <t>ACE 081508 LM</t>
  </si>
  <si>
    <t>HINES</t>
  </si>
  <si>
    <t>Fp</t>
  </si>
  <si>
    <t>PLENCO</t>
  </si>
  <si>
    <t>fp</t>
  </si>
  <si>
    <t>ft</t>
  </si>
  <si>
    <t>fc</t>
  </si>
  <si>
    <t>Plenco</t>
  </si>
  <si>
    <t>Metecno</t>
  </si>
  <si>
    <t>SUMA</t>
  </si>
  <si>
    <t>Ultraman</t>
  </si>
  <si>
    <t>Frenos</t>
  </si>
  <si>
    <t>Enerpiq</t>
  </si>
  <si>
    <t>Narmx</t>
  </si>
  <si>
    <t>Martinrea</t>
  </si>
  <si>
    <t>Apex Tool</t>
  </si>
  <si>
    <t>Kemsus</t>
  </si>
  <si>
    <t>Montacargas</t>
  </si>
  <si>
    <t>Innovia</t>
  </si>
  <si>
    <t>PROMEDIO</t>
  </si>
  <si>
    <t xml:space="preserve"> 9:00:00 a.m. </t>
  </si>
  <si>
    <t>del 21 al 28</t>
  </si>
  <si>
    <t>Final</t>
  </si>
  <si>
    <t>PEMEX</t>
  </si>
  <si>
    <t>1 al 7</t>
  </si>
  <si>
    <t>1er Periodo</t>
  </si>
  <si>
    <t>P. G. P. B.</t>
  </si>
  <si>
    <t>8 al 14</t>
  </si>
  <si>
    <t>15 al 21</t>
  </si>
  <si>
    <t>2do Periodo</t>
  </si>
  <si>
    <t>22 al 28</t>
  </si>
  <si>
    <t>29 al 31</t>
  </si>
  <si>
    <t>219918</t>
  </si>
  <si>
    <t>10-01/09:00:00</t>
  </si>
  <si>
    <t>10-08/09:00:00</t>
  </si>
  <si>
    <t>10-07/09:00:00</t>
  </si>
  <si>
    <t>10-06/09:00:00</t>
  </si>
  <si>
    <t>10-05/09:00:00</t>
  </si>
  <si>
    <t>10-04/09:00:00</t>
  </si>
  <si>
    <t>10-03/09:00:00</t>
  </si>
  <si>
    <t>10-02/09:00:00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</si>
  <si>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</si>
  <si>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</si>
  <si>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</si>
  <si>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</si>
  <si>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</si>
  <si>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</si>
  <si>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</si>
  <si>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01/10/2015 </t>
  </si>
  <si>
    <t xml:space="preserve"> 04/10/2015</t>
  </si>
  <si>
    <t xml:space="preserve"> 03/10/2015</t>
  </si>
  <si>
    <t xml:space="preserve"> 01/10/2015</t>
  </si>
  <si>
    <t xml:space="preserve"> 02/10/2016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</si>
  <si>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</si>
  <si>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</si>
  <si>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</si>
  <si>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</si>
  <si>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</si>
  <si>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</si>
  <si>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</si>
  <si>
    <t xml:space="preserve"> Int flt </t>
  </si>
  <si>
    <t>10-15/09:00:00</t>
  </si>
  <si>
    <t>10-14/09:00:00</t>
  </si>
  <si>
    <t>10-13/09:00:00</t>
  </si>
  <si>
    <t>10-12/09:00:00</t>
  </si>
  <si>
    <t>10-11/09:00:00</t>
  </si>
  <si>
    <t>10-10/09:00:00</t>
  </si>
  <si>
    <t>10-09/09:00:00</t>
  </si>
  <si>
    <t xml:space="preserve"> 22/10/2015 </t>
  </si>
  <si>
    <t xml:space="preserve"> 21/10/2015 </t>
  </si>
  <si>
    <t xml:space="preserve"> 20/10/2015 </t>
  </si>
  <si>
    <t xml:space="preserve"> 19/10/2015 </t>
  </si>
  <si>
    <t xml:space="preserve"> 18/10/2015 </t>
  </si>
  <si>
    <t xml:space="preserve"> 17/10/2015 </t>
  </si>
  <si>
    <t xml:space="preserve"> 16/10/2015 </t>
  </si>
  <si>
    <t>10-22/09:00:00</t>
  </si>
  <si>
    <t>10-21/09:00:00</t>
  </si>
  <si>
    <t>10-20/09:00:00</t>
  </si>
  <si>
    <t>10-19/09:00:00</t>
  </si>
  <si>
    <t>10-18/09:00:00</t>
  </si>
  <si>
    <t>10-17/09:00:00</t>
  </si>
  <si>
    <t>10-16/09:00:00</t>
  </si>
  <si>
    <t xml:space="preserve"> 29/10/2015 </t>
  </si>
  <si>
    <t xml:space="preserve"> 28/10/2015 </t>
  </si>
  <si>
    <t xml:space="preserve"> 27/10/2015 </t>
  </si>
  <si>
    <t xml:space="preserve"> 26/10/2015 </t>
  </si>
  <si>
    <t xml:space="preserve"> 25/10/2015 </t>
  </si>
  <si>
    <t xml:space="preserve"> 24/10/2015 </t>
  </si>
  <si>
    <t xml:space="preserve"> 23/10/2015 </t>
  </si>
  <si>
    <t>10-29/09:00:00</t>
  </si>
  <si>
    <t>10-28/09:00:00</t>
  </si>
  <si>
    <t>10-27/09:00:00</t>
  </si>
  <si>
    <t>10-26/09:00:00</t>
  </si>
  <si>
    <t>10-25/09:00:00</t>
  </si>
  <si>
    <t>10-24/09:00:00</t>
  </si>
  <si>
    <t>10-23/09:00:00</t>
  </si>
  <si>
    <t xml:space="preserve"> 01/11/2015 </t>
  </si>
  <si>
    <t xml:space="preserve"> 31/10/2015 </t>
  </si>
  <si>
    <t xml:space="preserve"> 30/10/2015 </t>
  </si>
  <si>
    <t>11-01/09:00:00</t>
  </si>
  <si>
    <t>10-31/09:00:00</t>
  </si>
  <si>
    <t>10-30/09:00:00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</si>
</sst>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2"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i/>
      <sz val="12"/>
      <color indexed="9"/>
      <name val="Calibri"/>
      <family val="2"/>
    </font>
    <font>
      <sz val="11"/>
      <color indexed="9"/>
      <name val="Calibri"/>
      <family val="2"/>
    </font>
    <font>
      <b/>
      <sz val="11"/>
      <color indexed="12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sz val="12"/>
      <color indexed="9"/>
      <name val="Calibri"/>
      <family val="2"/>
    </font>
    <font>
      <b/>
      <sz val="12"/>
      <color indexed="12"/>
      <name val="Arial"/>
      <family val="2"/>
    </font>
    <font>
      <sz val="10"/>
      <color indexed="63"/>
      <name val="Arial"/>
      <family val="2"/>
    </font>
    <font>
      <b/>
      <sz val="10"/>
      <color indexed="12"/>
      <name val="Arial"/>
      <family val="2"/>
    </font>
    <font>
      <b/>
      <sz val="11"/>
      <color indexed="9"/>
      <name val="Arial"/>
      <family val="2"/>
    </font>
    <font>
      <sz val="10"/>
      <color indexed="13"/>
      <name val="Arial"/>
      <family val="2"/>
    </font>
    <font>
      <sz val="11"/>
      <color indexed="15"/>
      <name val="Calibri"/>
      <family val="2"/>
    </font>
    <font>
      <b/>
      <sz val="10"/>
      <name val="Arial"/>
      <family val="2"/>
    </font>
    <font>
      <b/>
      <sz val="12"/>
      <color indexed="13"/>
      <name val="Arial"/>
      <family val="2"/>
    </font>
    <font>
      <b/>
      <sz val="24"/>
      <color indexed="9"/>
      <name val="Arial"/>
      <family val="2"/>
    </font>
    <font>
      <b/>
      <sz val="10"/>
      <color indexed="13"/>
      <name val="Arial"/>
      <family val="2"/>
    </font>
    <font>
      <i/>
      <sz val="11"/>
      <color indexed="9"/>
      <name val="Calibri"/>
      <family val="2"/>
    </font>
    <font>
      <sz val="10"/>
      <name val="Geneva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8"/>
      <color rgb="FF000000"/>
      <name val="Tahoma"/>
      <family val="2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Arial"/>
      <family val="2"/>
    </font>
    <font>
      <sz val="7"/>
      <name val="Arial"/>
      <family val="2"/>
    </font>
    <font>
      <b/>
      <u/>
      <sz val="12"/>
      <name val="Arial"/>
      <family val="2"/>
    </font>
    <font>
      <b/>
      <sz val="10"/>
      <name val="Geneva"/>
    </font>
    <font>
      <b/>
      <sz val="11"/>
      <name val="Arial"/>
      <family val="2"/>
    </font>
    <font>
      <sz val="11"/>
      <name val="Calibri"/>
      <family val="2"/>
    </font>
    <font>
      <sz val="8"/>
      <color indexed="18"/>
      <name val="Verdana"/>
      <family val="2"/>
    </font>
    <font>
      <sz val="10"/>
      <color indexed="10"/>
      <name val="Arial"/>
      <family val="2"/>
    </font>
    <font>
      <b/>
      <sz val="11"/>
      <name val="Calibri"/>
      <family val="2"/>
    </font>
    <font>
      <b/>
      <sz val="9"/>
      <name val="Arial"/>
      <family val="2"/>
    </font>
    <font>
      <b/>
      <i/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0"/>
      <color theme="4"/>
      <name val="Arial"/>
      <family val="2"/>
    </font>
    <font>
      <sz val="9"/>
      <name val="Times New Roman"/>
      <family val="1"/>
    </font>
  </fonts>
  <fills count="4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1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  <border>
      <left style="thin">
        <color indexed="48"/>
      </left>
      <right style="thin">
        <color indexed="48"/>
      </right>
      <top/>
      <bottom/>
      <diagonal/>
    </border>
    <border>
      <left style="thin">
        <color indexed="48"/>
      </left>
      <right style="thin">
        <color indexed="48"/>
      </right>
      <top/>
      <bottom style="medium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45">
    <xf numFmtId="0" fontId="0" fillId="0" borderId="0"/>
    <xf numFmtId="0" fontId="19" fillId="0" borderId="0"/>
    <xf numFmtId="0" fontId="19" fillId="0" borderId="0"/>
    <xf numFmtId="0" fontId="21" fillId="0" borderId="70" applyNumberFormat="0" applyFill="0" applyAlignment="0" applyProtection="0"/>
    <xf numFmtId="0" fontId="41" fillId="13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71" applyNumberFormat="0" applyFill="0" applyAlignment="0" applyProtection="0"/>
    <xf numFmtId="0" fontId="45" fillId="0" borderId="72" applyNumberFormat="0" applyFill="0" applyAlignment="0" applyProtection="0"/>
    <xf numFmtId="0" fontId="20" fillId="0" borderId="73" applyNumberFormat="0" applyFill="0" applyAlignment="0" applyProtection="0"/>
    <xf numFmtId="0" fontId="20" fillId="0" borderId="0" applyNumberFormat="0" applyFill="0" applyBorder="0" applyAlignment="0" applyProtection="0"/>
    <xf numFmtId="0" fontId="46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13" borderId="0" applyNumberFormat="0" applyBorder="0" applyAlignment="0" applyProtection="0"/>
    <xf numFmtId="0" fontId="49" fillId="16" borderId="74" applyNumberFormat="0" applyAlignment="0" applyProtection="0"/>
    <xf numFmtId="0" fontId="50" fillId="17" borderId="75" applyNumberFormat="0" applyAlignment="0" applyProtection="0"/>
    <xf numFmtId="0" fontId="51" fillId="17" borderId="74" applyNumberFormat="0" applyAlignment="0" applyProtection="0"/>
    <xf numFmtId="0" fontId="52" fillId="0" borderId="76" applyNumberFormat="0" applyFill="0" applyAlignment="0" applyProtection="0"/>
    <xf numFmtId="0" fontId="53" fillId="18" borderId="77" applyNumberFormat="0" applyAlignment="0" applyProtection="0"/>
    <xf numFmtId="0" fontId="54" fillId="0" borderId="0" applyNumberFormat="0" applyFill="0" applyBorder="0" applyAlignment="0" applyProtection="0"/>
    <xf numFmtId="0" fontId="42" fillId="19" borderId="78" applyNumberFormat="0" applyFont="0" applyAlignment="0" applyProtection="0"/>
    <xf numFmtId="0" fontId="55" fillId="0" borderId="0" applyNumberFormat="0" applyFill="0" applyBorder="0" applyAlignment="0" applyProtection="0"/>
    <xf numFmtId="0" fontId="56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56" fillId="43" borderId="0" applyNumberFormat="0" applyBorder="0" applyAlignment="0" applyProtection="0"/>
  </cellStyleXfs>
  <cellXfs count="329">
    <xf numFmtId="0" fontId="0" fillId="0" borderId="0" xfId="0"/>
    <xf numFmtId="0" fontId="1" fillId="2" borderId="0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1" fillId="2" borderId="0" xfId="0" applyFont="1" applyFill="1"/>
    <xf numFmtId="0" fontId="0" fillId="2" borderId="0" xfId="0" applyFill="1"/>
    <xf numFmtId="0" fontId="1" fillId="2" borderId="1" xfId="0" applyFont="1" applyFill="1" applyBorder="1"/>
    <xf numFmtId="0" fontId="3" fillId="2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1" fillId="2" borderId="4" xfId="0" applyFont="1" applyFill="1" applyBorder="1"/>
    <xf numFmtId="0" fontId="7" fillId="2" borderId="1" xfId="0" applyFont="1" applyFill="1" applyBorder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0" fontId="9" fillId="4" borderId="5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3" fontId="10" fillId="3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5" borderId="0" xfId="0" applyFill="1"/>
    <xf numFmtId="0" fontId="0" fillId="2" borderId="0" xfId="0" applyFill="1" applyBorder="1"/>
    <xf numFmtId="0" fontId="10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0" fontId="14" fillId="2" borderId="9" xfId="0" applyFont="1" applyFill="1" applyBorder="1" applyAlignment="1">
      <alignment horizontal="left"/>
    </xf>
    <xf numFmtId="0" fontId="0" fillId="2" borderId="9" xfId="0" applyFill="1" applyBorder="1"/>
    <xf numFmtId="0" fontId="10" fillId="2" borderId="9" xfId="0" applyFont="1" applyFill="1" applyBorder="1" applyAlignment="1">
      <alignment horizontal="center"/>
    </xf>
    <xf numFmtId="3" fontId="0" fillId="0" borderId="0" xfId="0" applyNumberFormat="1"/>
    <xf numFmtId="0" fontId="15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3" fontId="8" fillId="3" borderId="2" xfId="0" applyNumberFormat="1" applyFont="1" applyFill="1" applyBorder="1" applyAlignment="1">
      <alignment horizontal="center"/>
    </xf>
    <xf numFmtId="0" fontId="16" fillId="2" borderId="0" xfId="0" applyFont="1" applyFill="1" applyAlignment="1">
      <alignment vertical="center" wrapText="1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3" fontId="4" fillId="3" borderId="2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2" borderId="11" xfId="0" applyFont="1" applyFill="1" applyBorder="1"/>
    <xf numFmtId="3" fontId="10" fillId="3" borderId="0" xfId="0" applyNumberFormat="1" applyFont="1" applyFill="1" applyAlignment="1">
      <alignment horizontal="center"/>
    </xf>
    <xf numFmtId="0" fontId="3" fillId="2" borderId="0" xfId="0" applyFont="1" applyFill="1"/>
    <xf numFmtId="0" fontId="18" fillId="2" borderId="0" xfId="0" applyFont="1" applyFill="1" applyAlignment="1">
      <alignment horizontal="right"/>
    </xf>
    <xf numFmtId="3" fontId="3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/>
    </xf>
    <xf numFmtId="0" fontId="5" fillId="2" borderId="0" xfId="0" applyFont="1" applyFill="1" applyAlignment="1"/>
    <xf numFmtId="17" fontId="3" fillId="2" borderId="0" xfId="0" applyNumberFormat="1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 shrinkToFit="1"/>
    </xf>
    <xf numFmtId="4" fontId="3" fillId="2" borderId="3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21" fillId="0" borderId="0" xfId="0" applyFont="1" applyAlignment="1">
      <alignment horizontal="center"/>
    </xf>
    <xf numFmtId="0" fontId="0" fillId="0" borderId="16" xfId="0" applyBorder="1"/>
    <xf numFmtId="16" fontId="14" fillId="7" borderId="18" xfId="0" applyNumberFormat="1" applyFont="1" applyFill="1" applyBorder="1" applyAlignment="1">
      <alignment horizontal="center"/>
    </xf>
    <xf numFmtId="16" fontId="22" fillId="8" borderId="18" xfId="0" applyNumberFormat="1" applyFont="1" applyFill="1" applyBorder="1" applyAlignment="1">
      <alignment horizontal="center"/>
    </xf>
    <xf numFmtId="16" fontId="0" fillId="8" borderId="18" xfId="0" applyNumberFormat="1" applyFill="1" applyBorder="1" applyAlignment="1">
      <alignment horizontal="center"/>
    </xf>
    <xf numFmtId="10" fontId="0" fillId="0" borderId="0" xfId="0" applyNumberFormat="1" applyAlignment="1">
      <alignment horizontal="center"/>
    </xf>
    <xf numFmtId="3" fontId="0" fillId="0" borderId="0" xfId="0" applyNumberFormat="1" applyFont="1" applyAlignment="1">
      <alignment horizontal="center"/>
    </xf>
    <xf numFmtId="3" fontId="22" fillId="7" borderId="20" xfId="0" applyNumberFormat="1" applyFont="1" applyFill="1" applyBorder="1" applyAlignment="1">
      <alignment horizontal="center"/>
    </xf>
    <xf numFmtId="3" fontId="22" fillId="8" borderId="20" xfId="0" applyNumberFormat="1" applyFont="1" applyFill="1" applyBorder="1" applyAlignment="1">
      <alignment horizontal="center"/>
    </xf>
    <xf numFmtId="3" fontId="22" fillId="7" borderId="22" xfId="0" applyNumberFormat="1" applyFont="1" applyFill="1" applyBorder="1" applyAlignment="1">
      <alignment horizontal="center"/>
    </xf>
    <xf numFmtId="3" fontId="0" fillId="0" borderId="0" xfId="0" applyNumberFormat="1" applyFont="1" applyAlignment="1">
      <alignment horizontal="right"/>
    </xf>
    <xf numFmtId="3" fontId="0" fillId="7" borderId="0" xfId="0" applyNumberFormat="1" applyFill="1" applyBorder="1" applyAlignment="1">
      <alignment horizontal="center"/>
    </xf>
    <xf numFmtId="3" fontId="0" fillId="7" borderId="21" xfId="0" applyNumberFormat="1" applyFill="1" applyBorder="1" applyAlignment="1">
      <alignment horizontal="center"/>
    </xf>
    <xf numFmtId="3" fontId="0" fillId="7" borderId="25" xfId="0" applyNumberFormat="1" applyFill="1" applyBorder="1" applyAlignment="1">
      <alignment horizontal="center"/>
    </xf>
    <xf numFmtId="3" fontId="0" fillId="8" borderId="0" xfId="0" applyNumberFormat="1" applyFill="1" applyBorder="1" applyAlignment="1">
      <alignment horizontal="center"/>
    </xf>
    <xf numFmtId="3" fontId="0" fillId="8" borderId="21" xfId="0" applyNumberFormat="1" applyFill="1" applyBorder="1" applyAlignment="1">
      <alignment horizontal="center"/>
    </xf>
    <xf numFmtId="3" fontId="0" fillId="8" borderId="25" xfId="0" applyNumberFormat="1" applyFill="1" applyBorder="1" applyAlignment="1">
      <alignment horizontal="center"/>
    </xf>
    <xf numFmtId="3" fontId="0" fillId="7" borderId="23" xfId="0" applyNumberFormat="1" applyFill="1" applyBorder="1" applyAlignment="1">
      <alignment horizontal="center"/>
    </xf>
    <xf numFmtId="3" fontId="0" fillId="7" borderId="24" xfId="0" applyNumberFormat="1" applyFill="1" applyBorder="1" applyAlignment="1">
      <alignment horizontal="center"/>
    </xf>
    <xf numFmtId="10" fontId="0" fillId="0" borderId="0" xfId="0" applyNumberFormat="1"/>
    <xf numFmtId="3" fontId="0" fillId="7" borderId="20" xfId="0" applyNumberFormat="1" applyFill="1" applyBorder="1" applyAlignment="1">
      <alignment horizontal="center"/>
    </xf>
    <xf numFmtId="3" fontId="0" fillId="8" borderId="20" xfId="0" applyNumberFormat="1" applyFill="1" applyBorder="1" applyAlignment="1">
      <alignment horizontal="center"/>
    </xf>
    <xf numFmtId="3" fontId="0" fillId="7" borderId="22" xfId="0" applyNumberFormat="1" applyFill="1" applyBorder="1" applyAlignment="1">
      <alignment horizontal="center"/>
    </xf>
    <xf numFmtId="10" fontId="0" fillId="7" borderId="27" xfId="0" applyNumberFormat="1" applyFill="1" applyBorder="1" applyAlignment="1">
      <alignment horizontal="center"/>
    </xf>
    <xf numFmtId="10" fontId="0" fillId="7" borderId="14" xfId="0" applyNumberFormat="1" applyFill="1" applyBorder="1" applyAlignment="1">
      <alignment horizontal="center"/>
    </xf>
    <xf numFmtId="10" fontId="20" fillId="7" borderId="13" xfId="0" applyNumberFormat="1" applyFont="1" applyFill="1" applyBorder="1" applyAlignment="1">
      <alignment horizontal="center"/>
    </xf>
    <xf numFmtId="10" fontId="0" fillId="0" borderId="14" xfId="0" applyNumberFormat="1" applyBorder="1" applyAlignment="1">
      <alignment horizontal="center"/>
    </xf>
    <xf numFmtId="0" fontId="14" fillId="0" borderId="17" xfId="0" applyFont="1" applyBorder="1" applyAlignment="1">
      <alignment horizontal="center"/>
    </xf>
    <xf numFmtId="3" fontId="23" fillId="0" borderId="26" xfId="0" applyNumberFormat="1" applyFont="1" applyBorder="1" applyAlignment="1">
      <alignment horizontal="right"/>
    </xf>
    <xf numFmtId="0" fontId="0" fillId="0" borderId="16" xfId="0" applyBorder="1" applyAlignment="1">
      <alignment horizontal="center"/>
    </xf>
    <xf numFmtId="10" fontId="0" fillId="0" borderId="27" xfId="0" applyNumberFormat="1" applyBorder="1" applyAlignment="1">
      <alignment horizontal="center" vertical="center" wrapText="1"/>
    </xf>
    <xf numFmtId="10" fontId="24" fillId="6" borderId="28" xfId="0" applyNumberFormat="1" applyFont="1" applyFill="1" applyBorder="1" applyAlignment="1">
      <alignment horizontal="center"/>
    </xf>
    <xf numFmtId="0" fontId="0" fillId="0" borderId="30" xfId="0" applyFont="1" applyBorder="1" applyAlignment="1">
      <alignment horizontal="left"/>
    </xf>
    <xf numFmtId="0" fontId="0" fillId="5" borderId="30" xfId="0" applyFont="1" applyFill="1" applyBorder="1" applyAlignment="1">
      <alignment horizontal="left"/>
    </xf>
    <xf numFmtId="0" fontId="26" fillId="9" borderId="30" xfId="0" applyFont="1" applyFill="1" applyBorder="1" applyAlignment="1">
      <alignment horizontal="left"/>
    </xf>
    <xf numFmtId="0" fontId="26" fillId="9" borderId="30" xfId="0" applyFont="1" applyFill="1" applyBorder="1" applyAlignment="1">
      <alignment horizontal="left" vertical="center"/>
    </xf>
    <xf numFmtId="22" fontId="26" fillId="9" borderId="30" xfId="0" applyNumberFormat="1" applyFont="1" applyFill="1" applyBorder="1" applyAlignment="1">
      <alignment horizontal="left" vertical="center"/>
    </xf>
    <xf numFmtId="0" fontId="0" fillId="12" borderId="30" xfId="0" applyFont="1" applyFill="1" applyBorder="1" applyAlignment="1">
      <alignment horizontal="right"/>
    </xf>
    <xf numFmtId="22" fontId="26" fillId="9" borderId="30" xfId="0" applyNumberFormat="1" applyFont="1" applyFill="1" applyBorder="1" applyAlignment="1">
      <alignment horizontal="left"/>
    </xf>
    <xf numFmtId="0" fontId="26" fillId="9" borderId="32" xfId="0" applyFont="1" applyFill="1" applyBorder="1" applyAlignment="1">
      <alignment horizontal="left"/>
    </xf>
    <xf numFmtId="0" fontId="0" fillId="12" borderId="39" xfId="0" applyFont="1" applyFill="1" applyBorder="1" applyAlignment="1">
      <alignment horizontal="right"/>
    </xf>
    <xf numFmtId="0" fontId="0" fillId="0" borderId="31" xfId="0" applyFont="1" applyBorder="1" applyAlignment="1">
      <alignment horizontal="left"/>
    </xf>
    <xf numFmtId="22" fontId="27" fillId="9" borderId="30" xfId="0" applyNumberFormat="1" applyFont="1" applyFill="1" applyBorder="1" applyAlignment="1">
      <alignment vertical="center"/>
    </xf>
    <xf numFmtId="0" fontId="26" fillId="9" borderId="30" xfId="0" applyFont="1" applyFill="1" applyBorder="1" applyAlignment="1">
      <alignment horizontal="left" vertical="center" indent="1"/>
    </xf>
    <xf numFmtId="0" fontId="0" fillId="0" borderId="20" xfId="0" applyBorder="1" applyAlignment="1"/>
    <xf numFmtId="0" fontId="0" fillId="0" borderId="0" xfId="0" applyBorder="1" applyAlignment="1"/>
    <xf numFmtId="0" fontId="0" fillId="0" borderId="21" xfId="0" applyBorder="1" applyAlignment="1"/>
    <xf numFmtId="0" fontId="0" fillId="0" borderId="36" xfId="0" applyBorder="1" applyAlignment="1"/>
    <xf numFmtId="0" fontId="0" fillId="0" borderId="37" xfId="0" applyBorder="1" applyAlignment="1"/>
    <xf numFmtId="0" fontId="0" fillId="0" borderId="38" xfId="0" applyBorder="1" applyAlignment="1"/>
    <xf numFmtId="0" fontId="0" fillId="0" borderId="0" xfId="0" applyBorder="1"/>
    <xf numFmtId="0" fontId="25" fillId="9" borderId="0" xfId="0" applyFont="1" applyFill="1" applyBorder="1" applyAlignment="1">
      <alignment horizontal="left" vertical="center" indent="1"/>
    </xf>
    <xf numFmtId="22" fontId="25" fillId="9" borderId="0" xfId="0" applyNumberFormat="1" applyFont="1" applyFill="1" applyBorder="1" applyAlignment="1">
      <alignment horizontal="left" vertical="center" indent="1"/>
    </xf>
    <xf numFmtId="22" fontId="26" fillId="9" borderId="30" xfId="0" applyNumberFormat="1" applyFont="1" applyFill="1" applyBorder="1" applyAlignment="1">
      <alignment horizontal="left" vertical="center" indent="1"/>
    </xf>
    <xf numFmtId="22" fontId="26" fillId="9" borderId="31" xfId="0" applyNumberFormat="1" applyFont="1" applyFill="1" applyBorder="1" applyAlignment="1">
      <alignment horizontal="left" vertical="center"/>
    </xf>
    <xf numFmtId="0" fontId="26" fillId="9" borderId="31" xfId="0" applyFont="1" applyFill="1" applyBorder="1" applyAlignment="1">
      <alignment horizontal="left" vertical="center"/>
    </xf>
    <xf numFmtId="0" fontId="0" fillId="0" borderId="0" xfId="0" applyFill="1"/>
    <xf numFmtId="0" fontId="26" fillId="9" borderId="31" xfId="0" applyFont="1" applyFill="1" applyBorder="1" applyAlignment="1">
      <alignment horizontal="left"/>
    </xf>
    <xf numFmtId="22" fontId="26" fillId="0" borderId="30" xfId="0" applyNumberFormat="1" applyFont="1" applyFill="1" applyBorder="1" applyAlignment="1">
      <alignment horizontal="left" vertical="center"/>
    </xf>
    <xf numFmtId="22" fontId="27" fillId="12" borderId="39" xfId="0" applyNumberFormat="1" applyFont="1" applyFill="1" applyBorder="1" applyAlignment="1">
      <alignment horizontal="right" vertical="center"/>
    </xf>
    <xf numFmtId="0" fontId="28" fillId="9" borderId="30" xfId="0" applyFont="1" applyFill="1" applyBorder="1" applyAlignment="1">
      <alignment horizontal="left" vertical="center"/>
    </xf>
    <xf numFmtId="22" fontId="28" fillId="9" borderId="30" xfId="0" applyNumberFormat="1" applyFont="1" applyFill="1" applyBorder="1" applyAlignment="1">
      <alignment horizontal="left" vertical="center"/>
    </xf>
    <xf numFmtId="0" fontId="0" fillId="0" borderId="30" xfId="0" applyFont="1" applyFill="1" applyBorder="1" applyAlignment="1">
      <alignment horizontal="left"/>
    </xf>
    <xf numFmtId="0" fontId="28" fillId="9" borderId="32" xfId="0" applyFont="1" applyFill="1" applyBorder="1" applyAlignment="1">
      <alignment horizontal="left" vertical="center"/>
    </xf>
    <xf numFmtId="0" fontId="26" fillId="9" borderId="32" xfId="0" applyFont="1" applyFill="1" applyBorder="1" applyAlignment="1">
      <alignment horizontal="left" vertical="center"/>
    </xf>
    <xf numFmtId="0" fontId="26" fillId="9" borderId="32" xfId="0" applyFont="1" applyFill="1" applyBorder="1" applyAlignment="1">
      <alignment horizontal="left" vertical="center" indent="1"/>
    </xf>
    <xf numFmtId="0" fontId="26" fillId="9" borderId="25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0" fillId="0" borderId="0" xfId="0" applyFill="1" applyBorder="1"/>
    <xf numFmtId="4" fontId="29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2" fillId="0" borderId="0" xfId="0" applyFont="1" applyFill="1" applyAlignment="1"/>
    <xf numFmtId="4" fontId="30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0" fontId="22" fillId="0" borderId="0" xfId="0" applyFont="1" applyAlignment="1"/>
    <xf numFmtId="0" fontId="22" fillId="0" borderId="0" xfId="0" applyFont="1" applyAlignment="1">
      <alignment horizontal="center"/>
    </xf>
    <xf numFmtId="0" fontId="31" fillId="0" borderId="0" xfId="2" applyFont="1" applyAlignment="1">
      <alignment horizontal="center"/>
    </xf>
    <xf numFmtId="0" fontId="19" fillId="0" borderId="0" xfId="2" applyFont="1"/>
    <xf numFmtId="0" fontId="32" fillId="0" borderId="0" xfId="2" applyFont="1"/>
    <xf numFmtId="0" fontId="32" fillId="0" borderId="0" xfId="2" applyFont="1" applyAlignment="1">
      <alignment horizontal="center"/>
    </xf>
    <xf numFmtId="0" fontId="22" fillId="0" borderId="12" xfId="2" applyFont="1" applyFill="1" applyBorder="1"/>
    <xf numFmtId="0" fontId="14" fillId="0" borderId="40" xfId="2" applyFont="1" applyFill="1" applyBorder="1" applyAlignment="1"/>
    <xf numFmtId="0" fontId="22" fillId="0" borderId="41" xfId="2" applyFont="1" applyFill="1" applyBorder="1" applyAlignment="1">
      <alignment horizontal="right"/>
    </xf>
    <xf numFmtId="0" fontId="14" fillId="0" borderId="43" xfId="2" applyFont="1" applyFill="1" applyBorder="1" applyAlignment="1">
      <alignment horizontal="center"/>
    </xf>
    <xf numFmtId="0" fontId="14" fillId="0" borderId="13" xfId="2" applyFont="1" applyFill="1" applyBorder="1" applyAlignment="1">
      <alignment horizontal="center"/>
    </xf>
    <xf numFmtId="0" fontId="22" fillId="0" borderId="0" xfId="2" applyFont="1" applyFill="1" applyAlignment="1">
      <alignment horizontal="center"/>
    </xf>
    <xf numFmtId="0" fontId="22" fillId="0" borderId="0" xfId="2" applyFont="1" applyFill="1"/>
    <xf numFmtId="0" fontId="22" fillId="0" borderId="44" xfId="2" applyFont="1" applyFill="1" applyBorder="1"/>
    <xf numFmtId="0" fontId="14" fillId="0" borderId="45" xfId="2" applyFont="1" applyFill="1" applyBorder="1" applyAlignment="1"/>
    <xf numFmtId="0" fontId="22" fillId="0" borderId="23" xfId="2" applyFont="1" applyFill="1" applyBorder="1" applyAlignment="1">
      <alignment horizontal="right"/>
    </xf>
    <xf numFmtId="0" fontId="14" fillId="0" borderId="46" xfId="2" applyFont="1" applyFill="1" applyBorder="1" applyAlignment="1">
      <alignment horizontal="center"/>
    </xf>
    <xf numFmtId="0" fontId="14" fillId="0" borderId="47" xfId="2" applyFont="1" applyFill="1" applyBorder="1" applyAlignment="1">
      <alignment horizontal="center"/>
    </xf>
    <xf numFmtId="0" fontId="14" fillId="0" borderId="0" xfId="2" applyFont="1" applyFill="1" applyAlignment="1">
      <alignment horizontal="centerContinuous"/>
    </xf>
    <xf numFmtId="0" fontId="14" fillId="0" borderId="0" xfId="2" applyFont="1" applyFill="1" applyBorder="1" applyAlignment="1">
      <alignment horizontal="centerContinuous"/>
    </xf>
    <xf numFmtId="0" fontId="14" fillId="0" borderId="0" xfId="2" quotePrefix="1" applyFont="1" applyFill="1" applyAlignment="1">
      <alignment horizontal="right"/>
    </xf>
    <xf numFmtId="0" fontId="22" fillId="0" borderId="0" xfId="0" applyFont="1" applyFill="1" applyAlignment="1">
      <alignment horizontal="center"/>
    </xf>
    <xf numFmtId="0" fontId="22" fillId="0" borderId="0" xfId="0" applyFont="1" applyFill="1"/>
    <xf numFmtId="0" fontId="14" fillId="0" borderId="27" xfId="2" applyFont="1" applyFill="1" applyBorder="1" applyAlignment="1">
      <alignment horizontal="center"/>
    </xf>
    <xf numFmtId="0" fontId="14" fillId="0" borderId="14" xfId="2" applyFont="1" applyFill="1" applyBorder="1" applyAlignment="1">
      <alignment horizontal="center" vertical="center"/>
    </xf>
    <xf numFmtId="0" fontId="14" fillId="0" borderId="53" xfId="2" applyFont="1" applyFill="1" applyBorder="1" applyAlignment="1">
      <alignment horizontal="center" vertical="center"/>
    </xf>
    <xf numFmtId="0" fontId="14" fillId="0" borderId="58" xfId="0" applyFont="1" applyFill="1" applyBorder="1" applyAlignment="1">
      <alignment horizontal="center" vertical="center"/>
    </xf>
    <xf numFmtId="0" fontId="14" fillId="0" borderId="59" xfId="0" applyFont="1" applyFill="1" applyBorder="1" applyAlignment="1">
      <alignment horizontal="center" vertical="center"/>
    </xf>
    <xf numFmtId="15" fontId="14" fillId="0" borderId="61" xfId="2" applyNumberFormat="1" applyFont="1" applyFill="1" applyBorder="1" applyAlignment="1">
      <alignment horizontal="center"/>
    </xf>
    <xf numFmtId="20" fontId="14" fillId="0" borderId="62" xfId="2" applyNumberFormat="1" applyFont="1" applyFill="1" applyBorder="1" applyAlignment="1">
      <alignment horizontal="center"/>
    </xf>
    <xf numFmtId="3" fontId="14" fillId="0" borderId="63" xfId="2" applyNumberFormat="1" applyFont="1" applyFill="1" applyBorder="1" applyAlignment="1">
      <alignment horizontal="center"/>
    </xf>
    <xf numFmtId="3" fontId="14" fillId="0" borderId="36" xfId="2" applyNumberFormat="1" applyFont="1" applyFill="1" applyBorder="1" applyAlignment="1">
      <alignment horizontal="center"/>
    </xf>
    <xf numFmtId="0" fontId="14" fillId="0" borderId="32" xfId="2" applyFont="1" applyFill="1" applyBorder="1" applyAlignment="1">
      <alignment horizontal="center"/>
    </xf>
    <xf numFmtId="0" fontId="14" fillId="0" borderId="37" xfId="2" applyFont="1" applyFill="1" applyBorder="1" applyAlignment="1">
      <alignment horizontal="center"/>
    </xf>
    <xf numFmtId="0" fontId="14" fillId="0" borderId="64" xfId="2" applyFont="1" applyFill="1" applyBorder="1" applyAlignment="1">
      <alignment horizontal="center"/>
    </xf>
    <xf numFmtId="0" fontId="14" fillId="0" borderId="65" xfId="2" applyFont="1" applyFill="1" applyBorder="1" applyAlignment="1">
      <alignment horizontal="center"/>
    </xf>
    <xf numFmtId="0" fontId="14" fillId="0" borderId="66" xfId="2" applyFont="1" applyFill="1" applyBorder="1" applyAlignment="1">
      <alignment horizontal="center"/>
    </xf>
    <xf numFmtId="0" fontId="14" fillId="0" borderId="36" xfId="2" applyFont="1" applyFill="1" applyBorder="1" applyAlignment="1">
      <alignment horizontal="center"/>
    </xf>
    <xf numFmtId="0" fontId="14" fillId="0" borderId="0" xfId="2" applyFont="1" applyFill="1" applyBorder="1" applyAlignment="1">
      <alignment horizontal="center"/>
    </xf>
    <xf numFmtId="4" fontId="14" fillId="0" borderId="36" xfId="2" applyNumberFormat="1" applyFont="1" applyFill="1" applyBorder="1" applyAlignment="1">
      <alignment horizontal="center"/>
    </xf>
    <xf numFmtId="3" fontId="14" fillId="0" borderId="30" xfId="2" applyNumberFormat="1" applyFont="1" applyFill="1" applyBorder="1" applyAlignment="1">
      <alignment horizontal="center"/>
    </xf>
    <xf numFmtId="0" fontId="14" fillId="0" borderId="0" xfId="2" applyFont="1" applyBorder="1" applyAlignment="1">
      <alignment horizontal="center"/>
    </xf>
    <xf numFmtId="0" fontId="22" fillId="0" borderId="0" xfId="2" applyFont="1"/>
    <xf numFmtId="0" fontId="22" fillId="0" borderId="0" xfId="2" applyFont="1" applyAlignment="1">
      <alignment horizontal="center"/>
    </xf>
    <xf numFmtId="15" fontId="14" fillId="0" borderId="0" xfId="2" applyNumberFormat="1" applyFont="1" applyFill="1" applyBorder="1" applyAlignment="1">
      <alignment horizontal="center"/>
    </xf>
    <xf numFmtId="20" fontId="14" fillId="0" borderId="0" xfId="2" applyNumberFormat="1" applyFont="1" applyFill="1" applyBorder="1" applyAlignment="1">
      <alignment horizontal="center"/>
    </xf>
    <xf numFmtId="3" fontId="14" fillId="0" borderId="0" xfId="2" applyNumberFormat="1" applyFont="1" applyFill="1" applyBorder="1" applyAlignment="1">
      <alignment horizontal="center"/>
    </xf>
    <xf numFmtId="0" fontId="35" fillId="0" borderId="0" xfId="0" applyFont="1" applyBorder="1" applyAlignment="1">
      <alignment horizontal="left" vertical="center"/>
    </xf>
    <xf numFmtId="0" fontId="36" fillId="0" borderId="0" xfId="0" applyFont="1"/>
    <xf numFmtId="0" fontId="14" fillId="5" borderId="12" xfId="0" applyFont="1" applyFill="1" applyBorder="1"/>
    <xf numFmtId="0" fontId="0" fillId="5" borderId="41" xfId="0" applyFill="1" applyBorder="1"/>
    <xf numFmtId="0" fontId="14" fillId="5" borderId="41" xfId="0" applyFont="1" applyFill="1" applyBorder="1"/>
    <xf numFmtId="0" fontId="0" fillId="5" borderId="42" xfId="0" applyFill="1" applyBorder="1"/>
    <xf numFmtId="0" fontId="14" fillId="5" borderId="67" xfId="0" applyFont="1" applyFill="1" applyBorder="1"/>
    <xf numFmtId="0" fontId="0" fillId="5" borderId="37" xfId="0" applyFill="1" applyBorder="1"/>
    <xf numFmtId="0" fontId="14" fillId="5" borderId="37" xfId="0" applyFont="1" applyFill="1" applyBorder="1"/>
    <xf numFmtId="0" fontId="0" fillId="5" borderId="38" xfId="0" applyFill="1" applyBorder="1"/>
    <xf numFmtId="0" fontId="19" fillId="0" borderId="0" xfId="2" applyFont="1" applyAlignment="1">
      <alignment horizontal="center"/>
    </xf>
    <xf numFmtId="20" fontId="14" fillId="0" borderId="62" xfId="2" quotePrefix="1" applyNumberFormat="1" applyFont="1" applyFill="1" applyBorder="1" applyAlignment="1">
      <alignment horizontal="center"/>
    </xf>
    <xf numFmtId="3" fontId="14" fillId="0" borderId="37" xfId="2" applyNumberFormat="1" applyFont="1" applyFill="1" applyBorder="1" applyAlignment="1">
      <alignment horizontal="center"/>
    </xf>
    <xf numFmtId="3" fontId="37" fillId="0" borderId="30" xfId="0" applyNumberFormat="1" applyFont="1" applyBorder="1" applyAlignment="1">
      <alignment horizontal="center"/>
    </xf>
    <xf numFmtId="20" fontId="14" fillId="0" borderId="68" xfId="2" quotePrefix="1" applyNumberFormat="1" applyFont="1" applyFill="1" applyBorder="1" applyAlignment="1">
      <alignment horizontal="center"/>
    </xf>
    <xf numFmtId="0" fontId="14" fillId="0" borderId="40" xfId="2" applyFont="1" applyFill="1" applyBorder="1" applyAlignment="1">
      <alignment horizontal="center"/>
    </xf>
    <xf numFmtId="17" fontId="14" fillId="0" borderId="45" xfId="2" applyNumberFormat="1" applyFont="1" applyFill="1" applyBorder="1" applyAlignment="1">
      <alignment horizontal="center"/>
    </xf>
    <xf numFmtId="0" fontId="38" fillId="0" borderId="45" xfId="2" applyFont="1" applyFill="1" applyBorder="1" applyAlignment="1"/>
    <xf numFmtId="3" fontId="34" fillId="0" borderId="30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5" fontId="14" fillId="8" borderId="61" xfId="2" applyNumberFormat="1" applyFont="1" applyFill="1" applyBorder="1" applyAlignment="1">
      <alignment horizontal="center"/>
    </xf>
    <xf numFmtId="0" fontId="21" fillId="0" borderId="0" xfId="0" applyFont="1" applyAlignment="1">
      <alignment horizontal="center" vertical="center"/>
    </xf>
    <xf numFmtId="3" fontId="39" fillId="0" borderId="0" xfId="0" applyNumberFormat="1" applyFont="1" applyFill="1" applyAlignment="1">
      <alignment horizontal="center" vertical="center"/>
    </xf>
    <xf numFmtId="10" fontId="0" fillId="0" borderId="0" xfId="0" applyNumberFormat="1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/>
    </xf>
    <xf numFmtId="0" fontId="40" fillId="0" borderId="16" xfId="0" applyFont="1" applyFill="1" applyBorder="1" applyAlignment="1">
      <alignment horizontal="center"/>
    </xf>
    <xf numFmtId="0" fontId="40" fillId="0" borderId="16" xfId="0" applyFont="1" applyBorder="1" applyAlignment="1">
      <alignment horizontal="center"/>
    </xf>
    <xf numFmtId="3" fontId="14" fillId="6" borderId="63" xfId="2" applyNumberFormat="1" applyFont="1" applyFill="1" applyBorder="1" applyAlignment="1">
      <alignment horizontal="center"/>
    </xf>
    <xf numFmtId="3" fontId="14" fillId="6" borderId="30" xfId="2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9" xfId="0" applyBorder="1" applyAlignment="1">
      <alignment horizontal="center"/>
    </xf>
    <xf numFmtId="3" fontId="0" fillId="7" borderId="15" xfId="0" applyNumberFormat="1" applyFill="1" applyBorder="1" applyAlignment="1">
      <alignment horizontal="center"/>
    </xf>
    <xf numFmtId="3" fontId="0" fillId="7" borderId="47" xfId="0" applyNumberFormat="1" applyFill="1" applyBorder="1" applyAlignment="1">
      <alignment horizontal="center"/>
    </xf>
    <xf numFmtId="16" fontId="14" fillId="7" borderId="19" xfId="0" applyNumberFormat="1" applyFont="1" applyFill="1" applyBorder="1" applyAlignment="1">
      <alignment horizontal="center"/>
    </xf>
    <xf numFmtId="2" fontId="0" fillId="12" borderId="39" xfId="0" applyNumberFormat="1" applyFont="1" applyFill="1" applyBorder="1" applyAlignment="1" applyProtection="1">
      <alignment horizontal="right"/>
    </xf>
    <xf numFmtId="22" fontId="26" fillId="9" borderId="32" xfId="0" applyNumberFormat="1" applyFont="1" applyFill="1" applyBorder="1" applyAlignment="1">
      <alignment horizontal="left" vertical="center"/>
    </xf>
    <xf numFmtId="2" fontId="0" fillId="12" borderId="39" xfId="0" applyNumberFormat="1" applyFont="1" applyFill="1" applyBorder="1" applyAlignment="1">
      <alignment horizontal="right"/>
    </xf>
    <xf numFmtId="22" fontId="26" fillId="9" borderId="32" xfId="0" applyNumberFormat="1" applyFont="1" applyFill="1" applyBorder="1" applyAlignment="1">
      <alignment horizontal="left" vertical="center" indent="1"/>
    </xf>
    <xf numFmtId="0" fontId="0" fillId="11" borderId="31" xfId="0" applyFont="1" applyFill="1" applyBorder="1" applyAlignment="1">
      <alignment horizontal="center" vertical="center" wrapText="1"/>
    </xf>
    <xf numFmtId="0" fontId="0" fillId="11" borderId="25" xfId="0" applyFont="1" applyFill="1" applyBorder="1" applyAlignment="1">
      <alignment horizontal="center" vertical="center" wrapText="1"/>
    </xf>
    <xf numFmtId="0" fontId="0" fillId="11" borderId="32" xfId="0" applyFont="1" applyFill="1" applyBorder="1" applyAlignment="1">
      <alignment horizontal="center" vertical="center" wrapText="1"/>
    </xf>
    <xf numFmtId="0" fontId="21" fillId="10" borderId="32" xfId="0" applyFont="1" applyFill="1" applyBorder="1" applyAlignment="1">
      <alignment horizontal="center" vertical="center" wrapText="1"/>
    </xf>
    <xf numFmtId="0" fontId="0" fillId="11" borderId="30" xfId="0" applyFont="1" applyFill="1" applyBorder="1" applyAlignment="1">
      <alignment horizontal="center" vertical="center" wrapText="1"/>
    </xf>
    <xf numFmtId="0" fontId="21" fillId="10" borderId="30" xfId="0" applyFont="1" applyFill="1" applyBorder="1" applyAlignment="1">
      <alignment horizontal="center" vertical="center" wrapText="1"/>
    </xf>
    <xf numFmtId="0" fontId="21" fillId="10" borderId="38" xfId="0" applyFont="1" applyFill="1" applyBorder="1" applyAlignment="1">
      <alignment horizontal="center" vertical="center" wrapText="1"/>
    </xf>
    <xf numFmtId="0" fontId="21" fillId="10" borderId="39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16" fontId="14" fillId="6" borderId="18" xfId="0" applyNumberFormat="1" applyFont="1" applyFill="1" applyBorder="1" applyAlignment="1">
      <alignment horizontal="center"/>
    </xf>
    <xf numFmtId="3" fontId="57" fillId="8" borderId="25" xfId="0" applyNumberFormat="1" applyFont="1" applyFill="1" applyBorder="1" applyAlignment="1">
      <alignment horizontal="center"/>
    </xf>
    <xf numFmtId="3" fontId="39" fillId="0" borderId="0" xfId="0" applyNumberFormat="1" applyFont="1" applyFill="1" applyBorder="1" applyAlignment="1">
      <alignment horizontal="center" vertical="center"/>
    </xf>
    <xf numFmtId="3" fontId="0" fillId="7" borderId="79" xfId="0" applyNumberFormat="1" applyFill="1" applyBorder="1" applyAlignment="1">
      <alignment horizontal="center"/>
    </xf>
    <xf numFmtId="10" fontId="0" fillId="7" borderId="44" xfId="0" applyNumberFormat="1" applyFill="1" applyBorder="1" applyAlignment="1">
      <alignment horizontal="center"/>
    </xf>
    <xf numFmtId="10" fontId="20" fillId="7" borderId="47" xfId="0" applyNumberFormat="1" applyFont="1" applyFill="1" applyBorder="1" applyAlignment="1">
      <alignment horizontal="center"/>
    </xf>
    <xf numFmtId="10" fontId="0" fillId="0" borderId="13" xfId="0" applyNumberFormat="1" applyBorder="1" applyAlignment="1">
      <alignment horizontal="center"/>
    </xf>
    <xf numFmtId="10" fontId="0" fillId="7" borderId="52" xfId="0" applyNumberFormat="1" applyFill="1" applyBorder="1" applyAlignment="1">
      <alignment horizontal="center"/>
    </xf>
    <xf numFmtId="0" fontId="0" fillId="6" borderId="12" xfId="0" applyFill="1" applyBorder="1"/>
    <xf numFmtId="0" fontId="0" fillId="6" borderId="41" xfId="0" applyFill="1" applyBorder="1" applyAlignment="1">
      <alignment horizontal="center"/>
    </xf>
    <xf numFmtId="0" fontId="0" fillId="6" borderId="13" xfId="0" applyFill="1" applyBorder="1"/>
    <xf numFmtId="0" fontId="0" fillId="6" borderId="14" xfId="0" applyFill="1" applyBorder="1"/>
    <xf numFmtId="3" fontId="58" fillId="0" borderId="0" xfId="0" applyNumberFormat="1" applyFont="1" applyFill="1" applyBorder="1" applyAlignment="1">
      <alignment horizontal="center"/>
    </xf>
    <xf numFmtId="0" fontId="0" fillId="6" borderId="15" xfId="0" applyFill="1" applyBorder="1"/>
    <xf numFmtId="0" fontId="0" fillId="6" borderId="44" xfId="0" applyFill="1" applyBorder="1"/>
    <xf numFmtId="0" fontId="0" fillId="6" borderId="23" xfId="0" applyFill="1" applyBorder="1" applyAlignment="1">
      <alignment horizontal="center"/>
    </xf>
    <xf numFmtId="0" fontId="0" fillId="6" borderId="47" xfId="0" applyFill="1" applyBorder="1"/>
    <xf numFmtId="0" fontId="1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5" fontId="60" fillId="0" borderId="18" xfId="0" applyNumberFormat="1" applyFont="1" applyFill="1" applyBorder="1" applyAlignment="1">
      <alignment horizontal="center"/>
    </xf>
    <xf numFmtId="22" fontId="61" fillId="0" borderId="80" xfId="0" applyNumberFormat="1" applyFont="1" applyFill="1" applyBorder="1" applyAlignment="1" applyProtection="1">
      <alignment horizontal="left" vertical="center" wrapText="1"/>
    </xf>
    <xf numFmtId="0" fontId="0" fillId="0" borderId="31" xfId="0" applyFont="1" applyFill="1" applyBorder="1" applyAlignment="1">
      <alignment horizontal="center" vertical="center" wrapText="1"/>
    </xf>
    <xf numFmtId="0" fontId="21" fillId="0" borderId="39" xfId="0" applyFont="1" applyFill="1" applyBorder="1" applyAlignment="1">
      <alignment horizontal="center" vertical="center" wrapText="1"/>
    </xf>
    <xf numFmtId="49" fontId="61" fillId="0" borderId="80" xfId="0" applyNumberFormat="1" applyFont="1" applyFill="1" applyBorder="1" applyAlignment="1" applyProtection="1">
      <alignment horizontal="left" vertical="center" wrapText="1"/>
    </xf>
    <xf numFmtId="0" fontId="0" fillId="0" borderId="30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0" borderId="0" xfId="0" applyFont="1" applyFill="1" applyAlignment="1"/>
    <xf numFmtId="0" fontId="0" fillId="0" borderId="0" xfId="0"/>
    <xf numFmtId="0" fontId="0" fillId="0" borderId="0" xfId="0"/>
    <xf numFmtId="3" fontId="59" fillId="0" borderId="52" xfId="0" applyNumberFormat="1" applyFont="1" applyBorder="1" applyAlignment="1">
      <alignment horizontal="center" vertical="center" wrapText="1"/>
    </xf>
    <xf numFmtId="0" fontId="59" fillId="0" borderId="28" xfId="0" applyFont="1" applyBorder="1" applyAlignment="1">
      <alignment horizontal="center" vertical="center" wrapText="1"/>
    </xf>
    <xf numFmtId="0" fontId="0" fillId="11" borderId="31" xfId="0" applyFont="1" applyFill="1" applyBorder="1" applyAlignment="1">
      <alignment horizontal="center" vertical="center" wrapText="1"/>
    </xf>
    <xf numFmtId="0" fontId="0" fillId="11" borderId="25" xfId="0" applyFont="1" applyFill="1" applyBorder="1" applyAlignment="1">
      <alignment horizontal="center" vertical="center" wrapText="1"/>
    </xf>
    <xf numFmtId="0" fontId="0" fillId="11" borderId="32" xfId="0" applyFont="1" applyFill="1" applyBorder="1" applyAlignment="1">
      <alignment horizontal="center" vertical="center" wrapText="1"/>
    </xf>
    <xf numFmtId="0" fontId="21" fillId="10" borderId="31" xfId="0" applyFont="1" applyFill="1" applyBorder="1" applyAlignment="1">
      <alignment horizontal="center" vertical="center" wrapText="1"/>
    </xf>
    <xf numFmtId="0" fontId="21" fillId="10" borderId="25" xfId="0" applyFont="1" applyFill="1" applyBorder="1" applyAlignment="1">
      <alignment horizontal="center" vertical="center" wrapText="1"/>
    </xf>
    <xf numFmtId="0" fontId="21" fillId="10" borderId="32" xfId="0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29" xfId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17" fontId="33" fillId="0" borderId="23" xfId="2" applyNumberFormat="1" applyFont="1" applyFill="1" applyBorder="1" applyAlignment="1">
      <alignment horizontal="center"/>
    </xf>
    <xf numFmtId="17" fontId="33" fillId="0" borderId="24" xfId="2" applyNumberFormat="1" applyFont="1" applyFill="1" applyBorder="1" applyAlignment="1">
      <alignment horizontal="center"/>
    </xf>
    <xf numFmtId="4" fontId="29" fillId="0" borderId="0" xfId="0" applyNumberFormat="1" applyFont="1" applyFill="1" applyAlignment="1">
      <alignment horizontal="center"/>
    </xf>
    <xf numFmtId="4" fontId="30" fillId="0" borderId="0" xfId="0" applyNumberFormat="1" applyFont="1" applyAlignment="1">
      <alignment horizontal="center"/>
    </xf>
    <xf numFmtId="0" fontId="31" fillId="0" borderId="0" xfId="2" applyFont="1" applyAlignment="1">
      <alignment horizontal="center"/>
    </xf>
    <xf numFmtId="0" fontId="33" fillId="0" borderId="41" xfId="2" applyFont="1" applyFill="1" applyBorder="1" applyAlignment="1">
      <alignment horizontal="center"/>
    </xf>
    <xf numFmtId="0" fontId="33" fillId="0" borderId="42" xfId="2" applyFont="1" applyFill="1" applyBorder="1" applyAlignment="1">
      <alignment horizontal="center"/>
    </xf>
    <xf numFmtId="0" fontId="14" fillId="0" borderId="27" xfId="2" applyFont="1" applyFill="1" applyBorder="1" applyAlignment="1">
      <alignment horizontal="center" vertical="center" wrapText="1"/>
    </xf>
    <xf numFmtId="0" fontId="22" fillId="0" borderId="55" xfId="0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14" fillId="0" borderId="17" xfId="2" applyFont="1" applyFill="1" applyBorder="1" applyAlignment="1">
      <alignment horizontal="center"/>
    </xf>
    <xf numFmtId="0" fontId="14" fillId="0" borderId="48" xfId="2" applyFont="1" applyFill="1" applyBorder="1" applyAlignment="1">
      <alignment horizontal="center"/>
    </xf>
    <xf numFmtId="0" fontId="14" fillId="0" borderId="49" xfId="2" applyFont="1" applyFill="1" applyBorder="1" applyAlignment="1">
      <alignment horizontal="center"/>
    </xf>
    <xf numFmtId="0" fontId="14" fillId="0" borderId="44" xfId="2" applyFont="1" applyFill="1" applyBorder="1" applyAlignment="1">
      <alignment horizontal="center"/>
    </xf>
    <xf numFmtId="0" fontId="14" fillId="0" borderId="23" xfId="2" applyFont="1" applyFill="1" applyBorder="1" applyAlignment="1">
      <alignment horizontal="center"/>
    </xf>
    <xf numFmtId="0" fontId="14" fillId="0" borderId="47" xfId="2" applyFont="1" applyFill="1" applyBorder="1" applyAlignment="1">
      <alignment horizontal="center"/>
    </xf>
    <xf numFmtId="0" fontId="14" fillId="0" borderId="50" xfId="2" applyFont="1" applyFill="1" applyBorder="1" applyAlignment="1">
      <alignment horizontal="center"/>
    </xf>
    <xf numFmtId="0" fontId="14" fillId="0" borderId="54" xfId="2" applyFont="1" applyFill="1" applyBorder="1" applyAlignment="1">
      <alignment horizontal="center"/>
    </xf>
    <xf numFmtId="0" fontId="14" fillId="0" borderId="60" xfId="2" applyFont="1" applyFill="1" applyBorder="1" applyAlignment="1">
      <alignment horizontal="center"/>
    </xf>
    <xf numFmtId="0" fontId="14" fillId="0" borderId="51" xfId="2" applyFont="1" applyFill="1" applyBorder="1" applyAlignment="1">
      <alignment horizontal="center" vertical="center" wrapText="1"/>
    </xf>
    <xf numFmtId="0" fontId="22" fillId="0" borderId="56" xfId="0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 wrapText="1"/>
    </xf>
    <xf numFmtId="0" fontId="22" fillId="0" borderId="57" xfId="0" applyFont="1" applyFill="1" applyBorder="1" applyAlignment="1">
      <alignment horizontal="center" vertical="center" wrapText="1"/>
    </xf>
    <xf numFmtId="0" fontId="14" fillId="0" borderId="52" xfId="2" applyFont="1" applyFill="1" applyBorder="1" applyAlignment="1">
      <alignment horizontal="center" vertical="center" wrapText="1"/>
    </xf>
    <xf numFmtId="0" fontId="14" fillId="0" borderId="55" xfId="2" applyFont="1" applyFill="1" applyBorder="1" applyAlignment="1">
      <alignment horizontal="center" vertical="center" wrapText="1"/>
    </xf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0" fillId="11" borderId="30" xfId="0" applyFont="1" applyFill="1" applyBorder="1" applyAlignment="1">
      <alignment horizontal="center" vertical="center" wrapText="1"/>
    </xf>
    <xf numFmtId="0" fontId="21" fillId="10" borderId="30" xfId="0" applyFont="1" applyFill="1" applyBorder="1" applyAlignment="1">
      <alignment horizontal="center" vertical="center" wrapText="1"/>
    </xf>
    <xf numFmtId="22" fontId="26" fillId="9" borderId="32" xfId="0" applyNumberFormat="1" applyFont="1" applyFill="1" applyBorder="1" applyAlignment="1">
      <alignment horizontal="center" vertical="center"/>
    </xf>
    <xf numFmtId="22" fontId="26" fillId="9" borderId="30" xfId="0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0" xfId="0" applyAlignment="1">
      <alignment horizontal="center"/>
    </xf>
    <xf numFmtId="22" fontId="26" fillId="9" borderId="20" xfId="0" applyNumberFormat="1" applyFont="1" applyFill="1" applyBorder="1" applyAlignment="1">
      <alignment horizontal="center" vertical="center"/>
    </xf>
    <xf numFmtId="22" fontId="26" fillId="9" borderId="0" xfId="0" applyNumberFormat="1" applyFont="1" applyFill="1" applyBorder="1" applyAlignment="1">
      <alignment horizontal="center" vertical="center"/>
    </xf>
    <xf numFmtId="22" fontId="26" fillId="9" borderId="35" xfId="0" applyNumberFormat="1" applyFont="1" applyFill="1" applyBorder="1" applyAlignment="1">
      <alignment horizontal="center" vertical="center"/>
    </xf>
    <xf numFmtId="22" fontId="26" fillId="9" borderId="21" xfId="0" applyNumberFormat="1" applyFont="1" applyFill="1" applyBorder="1" applyAlignment="1">
      <alignment horizontal="center" vertical="center"/>
    </xf>
    <xf numFmtId="22" fontId="26" fillId="9" borderId="36" xfId="0" applyNumberFormat="1" applyFont="1" applyFill="1" applyBorder="1" applyAlignment="1">
      <alignment horizontal="center" vertical="center"/>
    </xf>
    <xf numFmtId="22" fontId="26" fillId="9" borderId="37" xfId="0" applyNumberFormat="1" applyFont="1" applyFill="1" applyBorder="1" applyAlignment="1">
      <alignment horizontal="center" vertical="center"/>
    </xf>
    <xf numFmtId="22" fontId="26" fillId="9" borderId="38" xfId="0" applyNumberFormat="1" applyFont="1" applyFill="1" applyBorder="1" applyAlignment="1">
      <alignment horizontal="center" vertical="center"/>
    </xf>
    <xf numFmtId="22" fontId="26" fillId="9" borderId="33" xfId="0" applyNumberFormat="1" applyFont="1" applyFill="1" applyBorder="1" applyAlignment="1">
      <alignment horizontal="center" vertical="center"/>
    </xf>
    <xf numFmtId="22" fontId="26" fillId="9" borderId="34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/>
    </xf>
  </cellXfs>
  <cellStyles count="45">
    <cellStyle name="20% - Énfasis1" xfId="22" builtinId="30" customBuiltin="1"/>
    <cellStyle name="20% - Énfasis2" xfId="26" builtinId="34" customBuiltin="1"/>
    <cellStyle name="20% - Énfasis3" xfId="30" builtinId="38" customBuiltin="1"/>
    <cellStyle name="20% - Énfasis4" xfId="34" builtinId="42" customBuiltin="1"/>
    <cellStyle name="20% - Énfasis5" xfId="38" builtinId="46" customBuiltin="1"/>
    <cellStyle name="20% - Énfasis6" xfId="42" builtinId="50" customBuiltin="1"/>
    <cellStyle name="40% - Énfasis1" xfId="23" builtinId="31" customBuiltin="1"/>
    <cellStyle name="40% - Énfasis2" xfId="27" builtinId="35" customBuiltin="1"/>
    <cellStyle name="40% - Énfasis3" xfId="31" builtinId="39" customBuiltin="1"/>
    <cellStyle name="40% - Énfasis4" xfId="35" builtinId="43" customBuiltin="1"/>
    <cellStyle name="40% - Énfasis5" xfId="39" builtinId="47" customBuiltin="1"/>
    <cellStyle name="40% - Énfasis6" xfId="43" builtinId="51" customBuiltin="1"/>
    <cellStyle name="60% - Énfasis1" xfId="24" builtinId="32" customBuiltin="1"/>
    <cellStyle name="60% - Énfasis2" xfId="28" builtinId="36" customBuiltin="1"/>
    <cellStyle name="60% - Énfasis3" xfId="32" builtinId="40" customBuiltin="1"/>
    <cellStyle name="60% - Énfasis4" xfId="36" builtinId="44" customBuiltin="1"/>
    <cellStyle name="60% - Énfasis5" xfId="40" builtinId="48" customBuiltin="1"/>
    <cellStyle name="60% - Énfasis6" xfId="44" builtinId="52" customBuiltin="1"/>
    <cellStyle name="Buena" xfId="10" builtinId="26" customBuiltin="1"/>
    <cellStyle name="Cálculo" xfId="15" builtinId="22" customBuiltin="1"/>
    <cellStyle name="Celda de comprobación" xfId="17" builtinId="23" customBuiltin="1"/>
    <cellStyle name="Celda vinculada" xfId="16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5" builtinId="33" customBuiltin="1"/>
    <cellStyle name="Énfasis3" xfId="29" builtinId="37" customBuiltin="1"/>
    <cellStyle name="Énfasis4" xfId="33" builtinId="41" customBuiltin="1"/>
    <cellStyle name="Énfasis5" xfId="37" builtinId="45" customBuiltin="1"/>
    <cellStyle name="Énfasis6" xfId="41" builtinId="49" customBuiltin="1"/>
    <cellStyle name="Entrada" xfId="13" builtinId="20" customBuiltin="1"/>
    <cellStyle name="Incorrecto" xfId="11" builtinId="27" customBuiltin="1"/>
    <cellStyle name="Neutral" xfId="12" builtinId="28" customBuiltin="1"/>
    <cellStyle name="Neutral 2" xfId="4"/>
    <cellStyle name="Normal" xfId="0" builtinId="0"/>
    <cellStyle name="Normal_FIN-001" xfId="2"/>
    <cellStyle name="Normal_FIN-003" xfId="1"/>
    <cellStyle name="Notas" xfId="19" builtinId="10" customBuiltin="1"/>
    <cellStyle name="Salida" xfId="14" builtinId="21" customBuiltin="1"/>
    <cellStyle name="Texto de advertencia" xfId="18" builtinId="11" customBuiltin="1"/>
    <cellStyle name="Texto explicativo" xfId="20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otal" xfId="3" builtinId="25" customBuiltin="1"/>
  </cellStyles>
  <dxfs count="0"/>
  <tableStyles count="0" defaultTableStyle="TableStyleMedium9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57150</xdr:rowOff>
        </xdr:from>
        <xdr:to>
          <xdr:col>1</xdr:col>
          <xdr:colOff>495300</xdr:colOff>
          <xdr:row>6</xdr:row>
          <xdr:rowOff>114300</xdr:rowOff>
        </xdr:to>
        <xdr:sp macro="" textlink="">
          <xdr:nvSpPr>
            <xdr:cNvPr id="36866" name="Object 2" hidden="1">
              <a:extLst>
                <a:ext uri="{63B3BB69-23CF-44E3-9099-C40C66FF867C}">
                  <a14:compatExt spid="_x0000_s36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57150</xdr:rowOff>
        </xdr:from>
        <xdr:to>
          <xdr:col>1</xdr:col>
          <xdr:colOff>514350</xdr:colOff>
          <xdr:row>6</xdr:row>
          <xdr:rowOff>114300</xdr:rowOff>
        </xdr:to>
        <xdr:sp macro="" textlink="">
          <xdr:nvSpPr>
            <xdr:cNvPr id="37889" name="Object 1" hidden="1">
              <a:extLst>
                <a:ext uri="{63B3BB69-23CF-44E3-9099-C40C66FF867C}">
                  <a14:compatExt spid="_x0000_s37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57150</xdr:rowOff>
        </xdr:from>
        <xdr:to>
          <xdr:col>1</xdr:col>
          <xdr:colOff>495300</xdr:colOff>
          <xdr:row>6</xdr:row>
          <xdr:rowOff>114300</xdr:rowOff>
        </xdr:to>
        <xdr:sp macro="" textlink="">
          <xdr:nvSpPr>
            <xdr:cNvPr id="35842" name="Object 2" hidden="1">
              <a:extLst>
                <a:ext uri="{63B3BB69-23CF-44E3-9099-C40C66FF867C}">
                  <a14:compatExt spid="_x0000_s35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2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_-_2003_Document3.doc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AY35"/>
  <sheetViews>
    <sheetView view="pageBreakPreview" zoomScaleNormal="100" zoomScaleSheetLayoutView="100" workbookViewId="0">
      <pane xSplit="3" ySplit="3" topLeftCell="AE19" activePane="bottomRight" state="frozen"/>
      <selection activeCell="AW10" sqref="AW10"/>
      <selection pane="topRight" activeCell="AW10" sqref="AW10"/>
      <selection pane="bottomLeft" activeCell="AW10" sqref="AW10"/>
      <selection pane="bottomRight" activeCell="AR34" sqref="AR34"/>
    </sheetView>
  </sheetViews>
  <sheetFormatPr baseColWidth="10" defaultColWidth="11.42578125" defaultRowHeight="15"/>
  <cols>
    <col min="1" max="1" width="2" customWidth="1"/>
    <col min="3" max="3" width="14.42578125" style="66" bestFit="1" customWidth="1"/>
    <col min="5" max="6" width="11.5703125" bestFit="1" customWidth="1"/>
    <col min="8" max="8" width="12.28515625" bestFit="1" customWidth="1"/>
    <col min="13" max="13" width="11.5703125" bestFit="1" customWidth="1"/>
    <col min="15" max="15" width="11.5703125" customWidth="1"/>
    <col min="17" max="20" width="11.5703125" bestFit="1" customWidth="1"/>
    <col min="21" max="21" width="11.5703125" customWidth="1"/>
    <col min="25" max="26" width="11.5703125" bestFit="1" customWidth="1"/>
    <col min="27" max="27" width="13.7109375" bestFit="1" customWidth="1"/>
    <col min="28" max="28" width="11.5703125" bestFit="1" customWidth="1"/>
    <col min="30" max="30" width="11.5703125" bestFit="1" customWidth="1"/>
    <col min="33" max="33" width="11.42578125" customWidth="1"/>
    <col min="34" max="34" width="11.5703125" customWidth="1"/>
    <col min="35" max="35" width="11.42578125" customWidth="1"/>
    <col min="37" max="37" width="11.5703125" bestFit="1" customWidth="1"/>
    <col min="39" max="39" width="11.5703125" customWidth="1"/>
    <col min="40" max="40" width="12.28515625" bestFit="1" customWidth="1"/>
    <col min="41" max="41" width="10.85546875" bestFit="1" customWidth="1"/>
    <col min="42" max="42" width="12.7109375" style="61" bestFit="1" customWidth="1"/>
    <col min="43" max="43" width="12.28515625" style="61" bestFit="1" customWidth="1"/>
    <col min="44" max="44" width="2.7109375" customWidth="1"/>
    <col min="45" max="45" width="0.85546875" customWidth="1"/>
    <col min="46" max="46" width="2.7109375" style="227" customWidth="1"/>
    <col min="47" max="47" width="11.7109375" customWidth="1"/>
    <col min="48" max="48" width="2.7109375" style="227" customWidth="1"/>
    <col min="49" max="50" width="1.85546875" customWidth="1"/>
    <col min="51" max="51" width="14.7109375" customWidth="1"/>
  </cols>
  <sheetData>
    <row r="1" spans="2:51" s="55" customFormat="1" ht="36" customHeight="1">
      <c r="C1" s="66"/>
      <c r="O1" s="196"/>
      <c r="U1" s="196"/>
      <c r="AH1" s="196"/>
      <c r="AM1" s="197"/>
      <c r="AP1" s="61"/>
      <c r="AQ1" s="86" t="s">
        <v>124</v>
      </c>
      <c r="AT1" s="227"/>
      <c r="AV1" s="227"/>
    </row>
    <row r="2" spans="2:51" s="55" customFormat="1" ht="16.5" thickBot="1">
      <c r="B2" s="56" t="s">
        <v>89</v>
      </c>
      <c r="C2" s="62">
        <v>1</v>
      </c>
      <c r="D2" s="204">
        <f>C2+1</f>
        <v>2</v>
      </c>
      <c r="E2" s="204">
        <f t="shared" ref="E2:AM2" si="0">D2+1</f>
        <v>3</v>
      </c>
      <c r="F2" s="204">
        <f t="shared" si="0"/>
        <v>4</v>
      </c>
      <c r="G2" s="204">
        <f t="shared" si="0"/>
        <v>5</v>
      </c>
      <c r="H2" s="204">
        <f t="shared" si="0"/>
        <v>6</v>
      </c>
      <c r="I2" s="204">
        <f t="shared" si="0"/>
        <v>7</v>
      </c>
      <c r="J2" s="204">
        <f t="shared" si="0"/>
        <v>8</v>
      </c>
      <c r="K2" s="204">
        <f t="shared" si="0"/>
        <v>9</v>
      </c>
      <c r="L2" s="204">
        <f t="shared" si="0"/>
        <v>10</v>
      </c>
      <c r="M2" s="204">
        <f t="shared" si="0"/>
        <v>11</v>
      </c>
      <c r="N2" s="204">
        <f t="shared" si="0"/>
        <v>12</v>
      </c>
      <c r="O2" s="204">
        <f t="shared" si="0"/>
        <v>13</v>
      </c>
      <c r="P2" s="204">
        <f t="shared" si="0"/>
        <v>14</v>
      </c>
      <c r="Q2" s="204">
        <f t="shared" si="0"/>
        <v>15</v>
      </c>
      <c r="R2" s="204">
        <f t="shared" si="0"/>
        <v>16</v>
      </c>
      <c r="S2" s="204">
        <f t="shared" si="0"/>
        <v>17</v>
      </c>
      <c r="T2" s="204">
        <f t="shared" si="0"/>
        <v>18</v>
      </c>
      <c r="U2" s="204">
        <f t="shared" si="0"/>
        <v>19</v>
      </c>
      <c r="V2" s="204">
        <f t="shared" si="0"/>
        <v>20</v>
      </c>
      <c r="W2" s="204">
        <f t="shared" si="0"/>
        <v>21</v>
      </c>
      <c r="X2" s="204">
        <f t="shared" si="0"/>
        <v>22</v>
      </c>
      <c r="Y2" s="204">
        <f t="shared" si="0"/>
        <v>23</v>
      </c>
      <c r="Z2" s="204">
        <f t="shared" si="0"/>
        <v>24</v>
      </c>
      <c r="AA2" s="204">
        <f t="shared" si="0"/>
        <v>25</v>
      </c>
      <c r="AB2" s="204">
        <f t="shared" si="0"/>
        <v>26</v>
      </c>
      <c r="AC2" s="204">
        <f t="shared" si="0"/>
        <v>27</v>
      </c>
      <c r="AD2" s="204">
        <f t="shared" si="0"/>
        <v>28</v>
      </c>
      <c r="AE2" s="204">
        <f t="shared" si="0"/>
        <v>29</v>
      </c>
      <c r="AF2" s="204">
        <f t="shared" si="0"/>
        <v>30</v>
      </c>
      <c r="AG2" s="204">
        <f t="shared" si="0"/>
        <v>31</v>
      </c>
      <c r="AH2" s="204">
        <f t="shared" si="0"/>
        <v>32</v>
      </c>
      <c r="AI2" s="204">
        <f t="shared" si="0"/>
        <v>33</v>
      </c>
      <c r="AJ2" s="204">
        <f t="shared" si="0"/>
        <v>34</v>
      </c>
      <c r="AK2" s="204">
        <f t="shared" si="0"/>
        <v>35</v>
      </c>
      <c r="AL2" s="204">
        <f t="shared" si="0"/>
        <v>36</v>
      </c>
      <c r="AM2" s="204">
        <f t="shared" si="0"/>
        <v>37</v>
      </c>
      <c r="AO2" s="55" t="s">
        <v>118</v>
      </c>
      <c r="AP2" s="61" t="s">
        <v>117</v>
      </c>
      <c r="AQ2" s="87">
        <f>AS2</f>
        <v>-0.14970165653809719</v>
      </c>
      <c r="AS2" s="55">
        <f>AVERAGE(AS8:AS34)</f>
        <v>-0.14970165653809719</v>
      </c>
      <c r="AT2" s="227"/>
      <c r="AV2" s="227"/>
    </row>
    <row r="3" spans="2:51" ht="15.75" thickBot="1">
      <c r="B3" s="83" t="s">
        <v>88</v>
      </c>
      <c r="C3" s="84" t="s">
        <v>116</v>
      </c>
      <c r="D3" s="85" t="s">
        <v>96</v>
      </c>
      <c r="E3" s="85" t="s">
        <v>112</v>
      </c>
      <c r="F3" s="85" t="s">
        <v>185</v>
      </c>
      <c r="G3" s="85" t="s">
        <v>92</v>
      </c>
      <c r="H3" s="85" t="s">
        <v>111</v>
      </c>
      <c r="I3" s="85" t="s">
        <v>99</v>
      </c>
      <c r="J3" s="85" t="s">
        <v>104</v>
      </c>
      <c r="K3" s="85" t="s">
        <v>93</v>
      </c>
      <c r="L3" s="85" t="s">
        <v>102</v>
      </c>
      <c r="M3" s="85" t="s">
        <v>113</v>
      </c>
      <c r="N3" s="85" t="s">
        <v>105</v>
      </c>
      <c r="O3" s="206" t="s">
        <v>181</v>
      </c>
      <c r="P3" s="85" t="s">
        <v>189</v>
      </c>
      <c r="Q3" s="85" t="s">
        <v>188</v>
      </c>
      <c r="R3" s="85" t="s">
        <v>187</v>
      </c>
      <c r="S3" s="85" t="s">
        <v>109</v>
      </c>
      <c r="T3" s="85" t="s">
        <v>114</v>
      </c>
      <c r="U3" s="205" t="s">
        <v>182</v>
      </c>
      <c r="V3" s="85" t="s">
        <v>98</v>
      </c>
      <c r="W3" s="85" t="s">
        <v>190</v>
      </c>
      <c r="X3" s="85" t="s">
        <v>94</v>
      </c>
      <c r="Y3" s="85" t="s">
        <v>106</v>
      </c>
      <c r="Z3" s="85" t="s">
        <v>110</v>
      </c>
      <c r="AA3" s="85" t="s">
        <v>191</v>
      </c>
      <c r="AB3" s="85" t="s">
        <v>108</v>
      </c>
      <c r="AC3" s="85" t="s">
        <v>97</v>
      </c>
      <c r="AD3" s="85" t="s">
        <v>192</v>
      </c>
      <c r="AE3" s="85" t="s">
        <v>91</v>
      </c>
      <c r="AF3" s="85" t="s">
        <v>90</v>
      </c>
      <c r="AG3" s="85" t="s">
        <v>103</v>
      </c>
      <c r="AH3" s="205" t="s">
        <v>186</v>
      </c>
      <c r="AI3" s="85" t="s">
        <v>100</v>
      </c>
      <c r="AJ3" s="85" t="s">
        <v>95</v>
      </c>
      <c r="AK3" s="85" t="s">
        <v>107</v>
      </c>
      <c r="AL3" s="85" t="s">
        <v>101</v>
      </c>
      <c r="AM3" s="85" t="s">
        <v>184</v>
      </c>
      <c r="AN3" s="85" t="s">
        <v>115</v>
      </c>
      <c r="AO3" s="57"/>
      <c r="AP3" s="236"/>
    </row>
    <row r="4" spans="2:51">
      <c r="B4" s="230">
        <v>42278</v>
      </c>
      <c r="C4" s="63">
        <f>PIQ!N38</f>
        <v>140907.65400000001</v>
      </c>
      <c r="D4" s="67">
        <f>Eaton!U36</f>
        <v>285</v>
      </c>
      <c r="E4" s="67">
        <f>Valeo!U36</f>
        <v>815</v>
      </c>
      <c r="F4" s="67">
        <f>'Frenos Trw'!U36</f>
        <v>3251</v>
      </c>
      <c r="G4" s="67">
        <f>Avery!U36</f>
        <v>888</v>
      </c>
      <c r="H4" s="67">
        <f>Ronal!U36</f>
        <v>26306</v>
      </c>
      <c r="I4" s="67">
        <f>Foam!U36</f>
        <v>6793</v>
      </c>
      <c r="J4" s="67">
        <f>'KH Méx'!U36</f>
        <v>69</v>
      </c>
      <c r="K4" s="67">
        <f>Beach!U36</f>
        <v>68</v>
      </c>
      <c r="L4" s="67">
        <f>Ipc!U36</f>
        <v>3474</v>
      </c>
      <c r="M4" s="67">
        <f>Vrk!U36</f>
        <v>2605</v>
      </c>
      <c r="N4" s="67">
        <f>Kluber!U36</f>
        <v>301</v>
      </c>
      <c r="O4" s="67">
        <f>Plenco!E15</f>
        <v>4.0126029741733431</v>
      </c>
      <c r="P4" s="67">
        <f>Copper!U36</f>
        <v>75</v>
      </c>
      <c r="Q4" s="67">
        <f>Tafime!U36</f>
        <v>8146</v>
      </c>
      <c r="R4" s="67">
        <f>Narmx!U36</f>
        <v>1868</v>
      </c>
      <c r="S4" s="67">
        <f>Norgren!U36</f>
        <v>640</v>
      </c>
      <c r="T4" s="67">
        <f>Samsung!U36</f>
        <v>0</v>
      </c>
      <c r="U4" s="67">
        <f>Metecno!E15</f>
        <v>356.24935970704206</v>
      </c>
      <c r="V4" s="67">
        <f>Euro!U36</f>
        <v>2100</v>
      </c>
      <c r="W4" s="67">
        <f>Comex!U36</f>
        <v>18512</v>
      </c>
      <c r="X4" s="67">
        <f>Bravo!U36</f>
        <v>5862</v>
      </c>
      <c r="Y4" s="67">
        <f>Messier!U36</f>
        <v>1042</v>
      </c>
      <c r="Z4" s="67">
        <f>Rohm!U36</f>
        <v>1314</v>
      </c>
      <c r="AA4" s="67">
        <f>Crown!U36</f>
        <v>1035</v>
      </c>
      <c r="AB4" s="67">
        <f>Mpi!U36</f>
        <v>0</v>
      </c>
      <c r="AC4" s="67">
        <f>Elicamex!U36</f>
        <v>365</v>
      </c>
      <c r="AD4" s="67">
        <f>Securency!U36</f>
        <v>2188</v>
      </c>
      <c r="AE4" s="67">
        <f>'AER S'!U36</f>
        <v>0</v>
      </c>
      <c r="AF4" s="67">
        <f>'AERnn C'!U36</f>
        <v>358</v>
      </c>
      <c r="AG4" s="67">
        <f>Jafra!U36</f>
        <v>1213</v>
      </c>
      <c r="AH4" s="67">
        <f>Enerpiq!E15</f>
        <v>2.2679929854023242</v>
      </c>
      <c r="AI4" s="67">
        <f>Fracsa!U36</f>
        <v>16379</v>
      </c>
      <c r="AJ4" s="67">
        <f>DREnc!U36</f>
        <v>5279</v>
      </c>
      <c r="AK4" s="67">
        <f>Metokote!U36</f>
        <v>1936</v>
      </c>
      <c r="AL4" s="67">
        <f>Hitachi!U36</f>
        <v>2915</v>
      </c>
      <c r="AM4" s="68">
        <f>Ultramanufacturing!U36</f>
        <v>100</v>
      </c>
      <c r="AN4" s="69">
        <f>SUM(D4:AM4)</f>
        <v>116544.52995566663</v>
      </c>
      <c r="AO4" s="76">
        <f t="shared" ref="AO4:AO33" si="1">C4-AN4</f>
        <v>24363.124044333381</v>
      </c>
      <c r="AP4" s="237">
        <f t="shared" ref="AP4:AP34" si="2">(AN4-C4)/C4</f>
        <v>-0.17290135313964833</v>
      </c>
      <c r="AQ4" s="61">
        <f>AVERAGE(AS9:AS16)</f>
        <v>-0.15985798041355703</v>
      </c>
      <c r="AT4" s="228"/>
      <c r="AU4" s="228"/>
      <c r="AV4" s="228"/>
      <c r="AW4" s="228"/>
      <c r="AX4" s="228"/>
      <c r="AY4" s="228"/>
    </row>
    <row r="5" spans="2:51">
      <c r="B5" s="58">
        <f t="shared" ref="B5:B34" si="3">B4+1</f>
        <v>42279</v>
      </c>
      <c r="C5" s="63">
        <f>PIQ!N37</f>
        <v>134163.712</v>
      </c>
      <c r="D5" s="67">
        <f>Eaton!U35</f>
        <v>278</v>
      </c>
      <c r="E5" s="67">
        <f>Valeo!U35</f>
        <v>694</v>
      </c>
      <c r="F5" s="67">
        <f>'Frenos Trw'!U35</f>
        <v>3615</v>
      </c>
      <c r="G5" s="67">
        <f>Avery!U35</f>
        <v>191</v>
      </c>
      <c r="H5" s="67">
        <f>Ronal!U35</f>
        <v>26210</v>
      </c>
      <c r="I5" s="67">
        <f>Foam!U35</f>
        <v>5280</v>
      </c>
      <c r="J5" s="67">
        <f>'KH Méx'!U35</f>
        <v>143</v>
      </c>
      <c r="K5" s="67">
        <f>Beach!U35</f>
        <v>69</v>
      </c>
      <c r="L5" s="67">
        <f>Ipc!U35</f>
        <v>3129</v>
      </c>
      <c r="M5" s="67">
        <f>Vrk!U35</f>
        <v>2577</v>
      </c>
      <c r="N5" s="67">
        <f>Kluber!U35</f>
        <v>357</v>
      </c>
      <c r="O5" s="67">
        <f>Plenco!E16</f>
        <v>4.0126029741733431</v>
      </c>
      <c r="P5" s="67">
        <f>Copper!U35</f>
        <v>44</v>
      </c>
      <c r="Q5" s="67">
        <f>Tafime!U35</f>
        <v>7796</v>
      </c>
      <c r="R5" s="67">
        <f>Narmx!U35</f>
        <v>1888</v>
      </c>
      <c r="S5" s="67">
        <f>Norgren!U35</f>
        <v>699</v>
      </c>
      <c r="T5" s="67">
        <f>Samsung!U35</f>
        <v>0</v>
      </c>
      <c r="U5" s="67">
        <f>Metecno!E16</f>
        <v>356.24935970704206</v>
      </c>
      <c r="V5" s="67">
        <f>Euro!U35</f>
        <v>3208</v>
      </c>
      <c r="W5" s="67">
        <f>Comex!U35</f>
        <v>12578</v>
      </c>
      <c r="X5" s="67">
        <f>Bravo!U35</f>
        <v>5924</v>
      </c>
      <c r="Y5" s="67">
        <f>Messier!U35</f>
        <v>1035</v>
      </c>
      <c r="Z5" s="67">
        <f>Rohm!U35</f>
        <v>1127</v>
      </c>
      <c r="AA5" s="67">
        <f>Crown!U35</f>
        <v>835</v>
      </c>
      <c r="AB5" s="67">
        <f>Mpi!U35</f>
        <v>0</v>
      </c>
      <c r="AC5" s="67">
        <f>Elicamex!U35</f>
        <v>260</v>
      </c>
      <c r="AD5" s="67">
        <f>Securency!U35</f>
        <v>2109</v>
      </c>
      <c r="AE5" s="67">
        <f>'AER S'!U35</f>
        <v>0</v>
      </c>
      <c r="AF5" s="67">
        <f>'AERnn C'!U35</f>
        <v>401</v>
      </c>
      <c r="AG5" s="67">
        <f>Jafra!U35</f>
        <v>936</v>
      </c>
      <c r="AH5" s="67">
        <f>Enerpiq!E16</f>
        <v>2.2679929854023242</v>
      </c>
      <c r="AI5" s="67">
        <f>Fracsa!U35</f>
        <v>18943</v>
      </c>
      <c r="AJ5" s="67">
        <f>DREnc!U35</f>
        <v>5416</v>
      </c>
      <c r="AK5" s="67">
        <f>Metokote!U35</f>
        <v>2157</v>
      </c>
      <c r="AL5" s="67">
        <f>Hitachi!U35</f>
        <v>2998</v>
      </c>
      <c r="AM5" s="68">
        <f>Ultramanufacturing!U35</f>
        <v>84</v>
      </c>
      <c r="AN5" s="69">
        <f>SUM(D5:AM5)</f>
        <v>111343.52995566663</v>
      </c>
      <c r="AO5" s="76">
        <f t="shared" si="1"/>
        <v>22820.182044333371</v>
      </c>
      <c r="AP5" s="79">
        <f t="shared" si="2"/>
        <v>-0.17009205920251649</v>
      </c>
      <c r="AT5" s="228"/>
      <c r="AU5" s="228"/>
      <c r="AV5" s="228"/>
      <c r="AW5" s="228"/>
      <c r="AX5" s="228"/>
      <c r="AY5" s="228"/>
    </row>
    <row r="6" spans="2:51" ht="15.75" thickBot="1">
      <c r="B6" s="58">
        <f t="shared" si="3"/>
        <v>42280</v>
      </c>
      <c r="C6" s="63">
        <f>PIQ!N36</f>
        <v>120190.58200000001</v>
      </c>
      <c r="D6" s="67">
        <f>Eaton!U34</f>
        <v>224</v>
      </c>
      <c r="E6" s="67">
        <f>Valeo!U34</f>
        <v>338</v>
      </c>
      <c r="F6" s="67">
        <f>'Frenos Trw'!U34</f>
        <v>1797</v>
      </c>
      <c r="G6" s="67">
        <f>Avery!U34</f>
        <v>0</v>
      </c>
      <c r="H6" s="67">
        <f>Ronal!U34</f>
        <v>26355</v>
      </c>
      <c r="I6" s="67">
        <f>Foam!U34</f>
        <v>0</v>
      </c>
      <c r="J6" s="67">
        <f>'KH Méx'!U34</f>
        <v>45</v>
      </c>
      <c r="K6" s="67">
        <f>Beach!U34</f>
        <v>38</v>
      </c>
      <c r="L6" s="67">
        <f>Ipc!U34</f>
        <v>1037</v>
      </c>
      <c r="M6" s="67">
        <f>Vrk!U34</f>
        <v>2398</v>
      </c>
      <c r="N6" s="67">
        <f>Kluber!U34</f>
        <v>56</v>
      </c>
      <c r="O6" s="67">
        <f>Plenco!E17</f>
        <v>4.0126029741733431</v>
      </c>
      <c r="P6" s="67">
        <f>Copper!U34</f>
        <v>27</v>
      </c>
      <c r="Q6" s="67">
        <f>Tafime!U34</f>
        <v>7609</v>
      </c>
      <c r="R6" s="67">
        <f>Narmx!U34</f>
        <v>472</v>
      </c>
      <c r="S6" s="67">
        <f>Norgren!U34</f>
        <v>422</v>
      </c>
      <c r="T6" s="67">
        <f>Samsung!U34</f>
        <v>0</v>
      </c>
      <c r="U6" s="67">
        <f>Metecno!E17</f>
        <v>356.24935970704206</v>
      </c>
      <c r="V6" s="67">
        <f>Euro!U34</f>
        <v>761</v>
      </c>
      <c r="W6" s="67">
        <f>Comex!U34</f>
        <v>25749</v>
      </c>
      <c r="X6" s="67">
        <f>Bravo!U34</f>
        <v>5804</v>
      </c>
      <c r="Y6" s="67">
        <f>Messier!U34</f>
        <v>1064</v>
      </c>
      <c r="Z6" s="67">
        <f>Rohm!U34</f>
        <v>1366</v>
      </c>
      <c r="AA6" s="67">
        <f>Crown!U34</f>
        <v>472</v>
      </c>
      <c r="AB6" s="67">
        <f>Mpi!U34</f>
        <v>0</v>
      </c>
      <c r="AC6" s="67">
        <f>Elicamex!U34</f>
        <v>23</v>
      </c>
      <c r="AD6" s="67">
        <f>Securency!U34</f>
        <v>1392</v>
      </c>
      <c r="AE6" s="67">
        <f>'AER S'!U34</f>
        <v>0</v>
      </c>
      <c r="AF6" s="67">
        <f>'AERnn C'!U34</f>
        <v>140</v>
      </c>
      <c r="AG6" s="67">
        <f>Jafra!U34</f>
        <v>2</v>
      </c>
      <c r="AH6" s="67">
        <f>Enerpiq!E17</f>
        <v>2.2679929854023242</v>
      </c>
      <c r="AI6" s="67">
        <f>Fracsa!U34</f>
        <v>16010</v>
      </c>
      <c r="AJ6" s="67">
        <f>DREnc!U34</f>
        <v>5368</v>
      </c>
      <c r="AK6" s="67">
        <f>Metokote!U34</f>
        <v>1896</v>
      </c>
      <c r="AL6" s="67">
        <f>Hitachi!U34</f>
        <v>2213</v>
      </c>
      <c r="AM6" s="68">
        <f>Ultramanufacturing!U34</f>
        <v>25</v>
      </c>
      <c r="AN6" s="69">
        <f>SUM(D6:AM6)</f>
        <v>103465.52995566663</v>
      </c>
      <c r="AO6" s="76">
        <f t="shared" si="1"/>
        <v>16725.052044333381</v>
      </c>
      <c r="AP6" s="79">
        <f t="shared" si="2"/>
        <v>-0.13915443095477631</v>
      </c>
      <c r="AT6" s="228"/>
      <c r="AU6" s="228"/>
      <c r="AV6" s="228"/>
      <c r="AW6" s="228"/>
      <c r="AX6" s="228"/>
      <c r="AY6" s="228"/>
    </row>
    <row r="7" spans="2:51">
      <c r="B7" s="58">
        <f t="shared" si="3"/>
        <v>42281</v>
      </c>
      <c r="C7" s="63">
        <f>PIQ!N35</f>
        <v>81847.312999999995</v>
      </c>
      <c r="D7" s="67">
        <f>Eaton!U33</f>
        <v>228</v>
      </c>
      <c r="E7" s="67">
        <f>Valeo!U33</f>
        <v>257</v>
      </c>
      <c r="F7" s="67">
        <f>'Frenos Trw'!U33</f>
        <v>1647</v>
      </c>
      <c r="G7" s="67">
        <f>Avery!U33</f>
        <v>52</v>
      </c>
      <c r="H7" s="67">
        <f>Ronal!U33</f>
        <v>22822</v>
      </c>
      <c r="I7" s="67">
        <f>Foam!U33</f>
        <v>686</v>
      </c>
      <c r="J7" s="67">
        <f>'KH Méx'!U33</f>
        <v>0</v>
      </c>
      <c r="K7" s="67">
        <f>Beach!U33</f>
        <v>57</v>
      </c>
      <c r="L7" s="67">
        <f>Ipc!U33</f>
        <v>843</v>
      </c>
      <c r="M7" s="67">
        <f>Vrk!U33</f>
        <v>1358</v>
      </c>
      <c r="N7" s="67">
        <f>Kluber!U33</f>
        <v>58</v>
      </c>
      <c r="O7" s="67">
        <f>Plenco!E18</f>
        <v>4.0126029741733431</v>
      </c>
      <c r="P7" s="67">
        <f>Copper!U33</f>
        <v>18</v>
      </c>
      <c r="Q7" s="67">
        <f>Tafime!U33</f>
        <v>7959</v>
      </c>
      <c r="R7" s="67">
        <f>Narmx!U33</f>
        <v>830</v>
      </c>
      <c r="S7" s="67">
        <f>Norgren!U33</f>
        <v>251</v>
      </c>
      <c r="T7" s="67">
        <f>Samsung!U33</f>
        <v>0</v>
      </c>
      <c r="U7" s="67">
        <f>Metecno!E18</f>
        <v>356.24935970704206</v>
      </c>
      <c r="V7" s="67">
        <f>Euro!U33</f>
        <v>1532</v>
      </c>
      <c r="W7" s="67">
        <f>Comex!U33</f>
        <v>7794</v>
      </c>
      <c r="X7" s="67">
        <f>Bravo!U33</f>
        <v>2596</v>
      </c>
      <c r="Y7" s="67">
        <f>Messier!U33</f>
        <v>1085</v>
      </c>
      <c r="Z7" s="67">
        <f>Rohm!U33</f>
        <v>1189</v>
      </c>
      <c r="AA7" s="67">
        <f>Crown!U33</f>
        <v>1082</v>
      </c>
      <c r="AB7" s="67">
        <f>Mpi!U33</f>
        <v>0</v>
      </c>
      <c r="AC7" s="67">
        <f>Elicamex!U33</f>
        <v>183</v>
      </c>
      <c r="AD7" s="67">
        <f>Securency!U33</f>
        <v>135</v>
      </c>
      <c r="AE7" s="67">
        <f>'AER S'!U33</f>
        <v>0</v>
      </c>
      <c r="AF7" s="67">
        <f>'AERnn C'!U33</f>
        <v>132</v>
      </c>
      <c r="AG7" s="67">
        <f>Jafra!U33</f>
        <v>609</v>
      </c>
      <c r="AH7" s="67">
        <f>Enerpiq!E18</f>
        <v>2.2679929854023242</v>
      </c>
      <c r="AI7" s="67">
        <f>Fracsa!U33</f>
        <v>16326</v>
      </c>
      <c r="AJ7" s="67">
        <f>DREnc!U33</f>
        <v>4786</v>
      </c>
      <c r="AK7" s="67">
        <f>Metokote!U33</f>
        <v>1012</v>
      </c>
      <c r="AL7" s="67">
        <f>Hitachi!U33</f>
        <v>700</v>
      </c>
      <c r="AM7" s="68">
        <f>Ultramanufacturing!U33</f>
        <v>28</v>
      </c>
      <c r="AN7" s="69">
        <f>SUM(D7:AM7)</f>
        <v>76617.529955666629</v>
      </c>
      <c r="AO7" s="76">
        <f t="shared" si="1"/>
        <v>5229.783044333366</v>
      </c>
      <c r="AP7" s="80">
        <f t="shared" si="2"/>
        <v>-6.3896820221005499E-2</v>
      </c>
      <c r="AQ7" s="82" t="s">
        <v>120</v>
      </c>
      <c r="AT7" s="238"/>
      <c r="AU7" s="239" t="s">
        <v>197</v>
      </c>
      <c r="AV7" s="240"/>
      <c r="AW7" s="228"/>
      <c r="AX7" s="228"/>
      <c r="AY7" s="228"/>
    </row>
    <row r="8" spans="2:51" ht="15.75" thickBot="1">
      <c r="B8" s="58">
        <f t="shared" si="3"/>
        <v>42282</v>
      </c>
      <c r="C8" s="63">
        <f>PIQ!N34</f>
        <v>127264.84700000001</v>
      </c>
      <c r="D8" s="67">
        <f>Eaton!U32</f>
        <v>269</v>
      </c>
      <c r="E8" s="67">
        <f>Valeo!U32</f>
        <v>711</v>
      </c>
      <c r="F8" s="67">
        <f>'Frenos Trw'!U32</f>
        <v>3334</v>
      </c>
      <c r="G8" s="67">
        <f>Avery!U32</f>
        <v>2404</v>
      </c>
      <c r="H8" s="67">
        <f>Ronal!U32</f>
        <v>25848</v>
      </c>
      <c r="I8" s="67">
        <f>Foam!U32</f>
        <v>6710</v>
      </c>
      <c r="J8" s="67">
        <f>'KH Méx'!U32</f>
        <v>125</v>
      </c>
      <c r="K8" s="67">
        <f>Beach!U32</f>
        <v>72</v>
      </c>
      <c r="L8" s="67">
        <f>Ipc!U32</f>
        <v>3651</v>
      </c>
      <c r="M8" s="67">
        <f>Vrk!U32</f>
        <v>2510</v>
      </c>
      <c r="N8" s="67">
        <f>Kluber!U32</f>
        <v>181</v>
      </c>
      <c r="O8" s="67">
        <f>Plenco!E19</f>
        <v>4.0126029741733431</v>
      </c>
      <c r="P8" s="67">
        <f>Copper!U32</f>
        <v>53</v>
      </c>
      <c r="Q8" s="67">
        <f>Tafime!U32</f>
        <v>8117</v>
      </c>
      <c r="R8" s="67">
        <f>Narmx!U32</f>
        <v>1725</v>
      </c>
      <c r="S8" s="67">
        <f>Norgren!U32</f>
        <v>651</v>
      </c>
      <c r="T8" s="67">
        <f>Samsung!U32</f>
        <v>0</v>
      </c>
      <c r="U8" s="67">
        <f>Metecno!E19</f>
        <v>356.24935970704206</v>
      </c>
      <c r="V8" s="67">
        <f>Euro!U32</f>
        <v>1863</v>
      </c>
      <c r="W8" s="67">
        <f>Comex!U32</f>
        <v>8989</v>
      </c>
      <c r="X8" s="67">
        <f>Bravo!U32</f>
        <v>0</v>
      </c>
      <c r="Y8" s="67">
        <f>Messier!U32</f>
        <v>1059</v>
      </c>
      <c r="Z8" s="67">
        <f>Rohm!U32</f>
        <v>1182</v>
      </c>
      <c r="AA8" s="67">
        <f>Crown!U32</f>
        <v>1080</v>
      </c>
      <c r="AB8" s="67">
        <f>Mpi!U32</f>
        <v>0</v>
      </c>
      <c r="AC8" s="67">
        <f>Elicamex!U32</f>
        <v>447</v>
      </c>
      <c r="AD8" s="67">
        <f>Securency!U32</f>
        <v>2360</v>
      </c>
      <c r="AE8" s="67">
        <f>'AER S'!U32</f>
        <v>0</v>
      </c>
      <c r="AF8" s="67">
        <f>'AERnn C'!U32</f>
        <v>258</v>
      </c>
      <c r="AG8" s="67">
        <f>Jafra!U32</f>
        <v>1398</v>
      </c>
      <c r="AH8" s="67">
        <f>Enerpiq!E19</f>
        <v>2.2679929854023242</v>
      </c>
      <c r="AI8" s="67">
        <f>Fracsa!U32</f>
        <v>17226</v>
      </c>
      <c r="AJ8" s="67">
        <f>DREnc!U32</f>
        <v>4737</v>
      </c>
      <c r="AK8" s="67">
        <f>Metokote!U32</f>
        <v>2108</v>
      </c>
      <c r="AL8" s="67">
        <f>Hitachi!U32</f>
        <v>2625</v>
      </c>
      <c r="AM8" s="68">
        <f>Ultramanufacturing!U32</f>
        <v>103</v>
      </c>
      <c r="AN8" s="69">
        <f>SUM(D8:AM8)</f>
        <v>102158.52995566663</v>
      </c>
      <c r="AO8" s="76">
        <f t="shared" si="1"/>
        <v>25106.31704433338</v>
      </c>
      <c r="AP8" s="80">
        <f t="shared" si="2"/>
        <v>-0.1972761342677242</v>
      </c>
      <c r="AQ8" s="82" t="s">
        <v>123</v>
      </c>
      <c r="AT8" s="241"/>
      <c r="AU8" s="242">
        <f>SUM(C4:C10)</f>
        <v>882359.07799999998</v>
      </c>
      <c r="AV8" s="243"/>
      <c r="AW8" s="228"/>
      <c r="AX8" s="228"/>
      <c r="AY8" s="228"/>
    </row>
    <row r="9" spans="2:51" ht="15.75" thickBot="1">
      <c r="B9" s="58">
        <f t="shared" si="3"/>
        <v>42283</v>
      </c>
      <c r="C9" s="63">
        <f>PIQ!N33</f>
        <v>135745.92600000001</v>
      </c>
      <c r="D9" s="67">
        <f>Eaton!U31</f>
        <v>273</v>
      </c>
      <c r="E9" s="67">
        <f>Valeo!U31</f>
        <v>714</v>
      </c>
      <c r="F9" s="67">
        <f>'Frenos Trw'!U31</f>
        <v>3523</v>
      </c>
      <c r="G9" s="67">
        <f>Avery!U31</f>
        <v>3121</v>
      </c>
      <c r="H9" s="67">
        <f>Ronal!U31</f>
        <v>25586</v>
      </c>
      <c r="I9" s="67">
        <f>Foam!U31</f>
        <v>6446</v>
      </c>
      <c r="J9" s="67">
        <f>'KH Méx'!U31</f>
        <v>135</v>
      </c>
      <c r="K9" s="67">
        <f>Beach!U31</f>
        <v>68</v>
      </c>
      <c r="L9" s="67">
        <f>Ipc!U31</f>
        <v>3079</v>
      </c>
      <c r="M9" s="67">
        <f>Vrk!U31</f>
        <v>2542</v>
      </c>
      <c r="N9" s="67">
        <f>Kluber!U31</f>
        <v>487</v>
      </c>
      <c r="O9" s="67">
        <f>Plenco!E20</f>
        <v>4.0126029741733431</v>
      </c>
      <c r="P9" s="67">
        <f>Copper!U31</f>
        <v>53</v>
      </c>
      <c r="Q9" s="67">
        <f>Tafime!U31</f>
        <v>7629</v>
      </c>
      <c r="R9" s="67">
        <f>Narmx!U31</f>
        <v>1967</v>
      </c>
      <c r="S9" s="67">
        <f>Norgren!U31</f>
        <v>733</v>
      </c>
      <c r="T9" s="67">
        <f>Samsung!U31</f>
        <v>0</v>
      </c>
      <c r="U9" s="67">
        <f>Metecno!E20</f>
        <v>356.24935970704206</v>
      </c>
      <c r="V9" s="67">
        <f>Euro!U31</f>
        <v>2440</v>
      </c>
      <c r="W9" s="67">
        <f>Comex!U31</f>
        <v>19199</v>
      </c>
      <c r="X9" s="67">
        <f>Bravo!U31</f>
        <v>0</v>
      </c>
      <c r="Y9" s="67">
        <f>Messier!U31</f>
        <v>1048</v>
      </c>
      <c r="Z9" s="67">
        <f>Rohm!U31</f>
        <v>926</v>
      </c>
      <c r="AA9" s="67">
        <f>Crown!U31</f>
        <v>1080</v>
      </c>
      <c r="AB9" s="67">
        <f>Mpi!U31</f>
        <v>0</v>
      </c>
      <c r="AC9" s="67">
        <f>Elicamex!U31</f>
        <v>478</v>
      </c>
      <c r="AD9" s="67">
        <f>Securency!U31</f>
        <v>1726</v>
      </c>
      <c r="AE9" s="67">
        <f>'AER S'!U31</f>
        <v>0</v>
      </c>
      <c r="AF9" s="67">
        <f>'AERnn C'!U31</f>
        <v>266</v>
      </c>
      <c r="AG9" s="67">
        <f>Jafra!U31</f>
        <v>1323</v>
      </c>
      <c r="AH9" s="67">
        <f>Enerpiq!E20</f>
        <v>2.2679929854023242</v>
      </c>
      <c r="AI9" s="67">
        <f>Fracsa!U31</f>
        <v>16428</v>
      </c>
      <c r="AJ9" s="67">
        <f>DREnc!U31</f>
        <v>5007</v>
      </c>
      <c r="AK9" s="67">
        <f>Metokote!U31</f>
        <v>1956</v>
      </c>
      <c r="AL9" s="67">
        <f>Hitachi!U31</f>
        <v>3222</v>
      </c>
      <c r="AM9" s="68">
        <f>Ultramanufacturing!U31</f>
        <v>99</v>
      </c>
      <c r="AN9" s="69">
        <f t="shared" ref="AN9" si="4">SUM(D9:AM9)</f>
        <v>111916.52995566663</v>
      </c>
      <c r="AO9" s="76">
        <f t="shared" si="1"/>
        <v>23829.396044333378</v>
      </c>
      <c r="AP9" s="80">
        <f t="shared" si="2"/>
        <v>-0.17554409731849616</v>
      </c>
      <c r="AQ9" s="81">
        <f>AVERAGE(AP4:AP10)</f>
        <v>-0.15566248190426571</v>
      </c>
      <c r="AS9" s="75">
        <f>AQ9</f>
        <v>-0.15566248190426571</v>
      </c>
      <c r="AT9" s="244"/>
      <c r="AU9" s="245" t="s">
        <v>198</v>
      </c>
      <c r="AV9" s="246"/>
      <c r="AW9" s="228"/>
      <c r="AX9" s="228"/>
      <c r="AY9" s="228"/>
    </row>
    <row r="10" spans="2:51" ht="15.75" thickBot="1">
      <c r="B10" s="58">
        <f t="shared" si="3"/>
        <v>42284</v>
      </c>
      <c r="C10" s="63">
        <f>PIQ!N32</f>
        <v>142239.04399999999</v>
      </c>
      <c r="D10" s="67">
        <f>Eaton!U30</f>
        <v>256</v>
      </c>
      <c r="E10" s="67">
        <f>Valeo!U30</f>
        <v>681</v>
      </c>
      <c r="F10" s="67">
        <f>'Frenos Trw'!U30</f>
        <v>3491</v>
      </c>
      <c r="G10" s="67">
        <f>Avery!U30</f>
        <v>3364</v>
      </c>
      <c r="H10" s="67">
        <f>Ronal!U30</f>
        <v>27464</v>
      </c>
      <c r="I10" s="67">
        <f>Foam!U30</f>
        <v>6001</v>
      </c>
      <c r="J10" s="67">
        <f>'KH Méx'!U30</f>
        <v>93</v>
      </c>
      <c r="K10" s="67">
        <f>Beach!U30</f>
        <v>72</v>
      </c>
      <c r="L10" s="67">
        <f>Ipc!U30</f>
        <v>2983</v>
      </c>
      <c r="M10" s="67">
        <f>Vrk!U30</f>
        <v>2462</v>
      </c>
      <c r="N10" s="67">
        <f>Kluber!U30</f>
        <v>479</v>
      </c>
      <c r="O10" s="67">
        <f>Plenco!E21</f>
        <v>4.0126029741733431</v>
      </c>
      <c r="P10" s="67">
        <f>Copper!U30</f>
        <v>53</v>
      </c>
      <c r="Q10" s="67">
        <f>Tafime!U30</f>
        <v>7917</v>
      </c>
      <c r="R10" s="67">
        <f>Narmx!U30</f>
        <v>2311</v>
      </c>
      <c r="S10" s="67">
        <f>Norgren!U30</f>
        <v>675</v>
      </c>
      <c r="T10" s="67">
        <f>Samsung!U30</f>
        <v>0</v>
      </c>
      <c r="U10" s="67">
        <f>Metecno!E21</f>
        <v>356.24935970704206</v>
      </c>
      <c r="V10" s="67">
        <f>Euro!U30</f>
        <v>3719</v>
      </c>
      <c r="W10" s="67">
        <f>Comex!U30</f>
        <v>19517</v>
      </c>
      <c r="X10" s="67">
        <f>Bravo!U30</f>
        <v>2170</v>
      </c>
      <c r="Y10" s="67">
        <f>Messier!U30</f>
        <v>1020</v>
      </c>
      <c r="Z10" s="67">
        <f>Rohm!U30</f>
        <v>1264</v>
      </c>
      <c r="AA10" s="67">
        <f>Crown!U30</f>
        <v>1085</v>
      </c>
      <c r="AB10" s="67">
        <f>Mpi!U30</f>
        <v>0</v>
      </c>
      <c r="AC10" s="67">
        <f>Elicamex!U30</f>
        <v>444</v>
      </c>
      <c r="AD10" s="67">
        <f>Securency!U30</f>
        <v>1783</v>
      </c>
      <c r="AE10" s="67">
        <f>'AER S'!U30</f>
        <v>0</v>
      </c>
      <c r="AF10" s="67">
        <f>'AERnn C'!U30</f>
        <v>245</v>
      </c>
      <c r="AG10" s="67">
        <f>Jafra!U30</f>
        <v>1320</v>
      </c>
      <c r="AH10" s="67">
        <f>Enerpiq!E21</f>
        <v>2.2679929854023242</v>
      </c>
      <c r="AI10" s="67">
        <f>Fracsa!U30</f>
        <v>16722</v>
      </c>
      <c r="AJ10" s="67">
        <f>DREnc!U30</f>
        <v>4820</v>
      </c>
      <c r="AK10" s="67">
        <f>Metokote!U30</f>
        <v>2164</v>
      </c>
      <c r="AL10" s="67">
        <f>Hitachi!U30</f>
        <v>2915</v>
      </c>
      <c r="AM10" s="68">
        <f>Ultramanufacturing!U30</f>
        <v>96</v>
      </c>
      <c r="AN10" s="69">
        <f>SUM(D10:AM10)</f>
        <v>117948.52995566663</v>
      </c>
      <c r="AO10" s="76">
        <f t="shared" si="1"/>
        <v>24290.514044333366</v>
      </c>
      <c r="AP10" s="234">
        <f t="shared" si="2"/>
        <v>-0.17077247822569286</v>
      </c>
      <c r="AQ10" s="235" t="s">
        <v>119</v>
      </c>
      <c r="AR10" s="75"/>
      <c r="AT10" s="228"/>
      <c r="AU10" s="228"/>
      <c r="AV10" s="228"/>
      <c r="AW10" s="228"/>
      <c r="AX10" s="228"/>
      <c r="AY10" s="229" t="s">
        <v>199</v>
      </c>
    </row>
    <row r="11" spans="2:51">
      <c r="B11" s="60">
        <f t="shared" si="3"/>
        <v>42285</v>
      </c>
      <c r="C11" s="64">
        <f>PIQ!N31</f>
        <v>141828.552</v>
      </c>
      <c r="D11" s="70">
        <f>Eaton!U29</f>
        <v>250</v>
      </c>
      <c r="E11" s="70">
        <f>Valeo!U29</f>
        <v>785</v>
      </c>
      <c r="F11" s="70">
        <f>'Frenos Trw'!U29</f>
        <v>3397</v>
      </c>
      <c r="G11" s="70">
        <f>Avery!U29</f>
        <v>3323</v>
      </c>
      <c r="H11" s="70">
        <f>Ronal!U29</f>
        <v>27836</v>
      </c>
      <c r="I11" s="70">
        <f>Foam!U29</f>
        <v>6566</v>
      </c>
      <c r="J11" s="70">
        <f>'KH Méx'!U29</f>
        <v>61</v>
      </c>
      <c r="K11" s="70">
        <f>Beach!U29</f>
        <v>72</v>
      </c>
      <c r="L11" s="70">
        <f>Ipc!U29</f>
        <v>2818</v>
      </c>
      <c r="M11" s="70">
        <f>Vrk!U29</f>
        <v>2597</v>
      </c>
      <c r="N11" s="70">
        <f>Kluber!U29</f>
        <v>377</v>
      </c>
      <c r="O11" s="70">
        <f>Plenco!E22</f>
        <v>22.331007856269043</v>
      </c>
      <c r="P11" s="70">
        <f>Copper!U29</f>
        <v>53</v>
      </c>
      <c r="Q11" s="70">
        <f>Tafime!U29</f>
        <v>8311</v>
      </c>
      <c r="R11" s="70">
        <f>Narmx!U29</f>
        <v>1944</v>
      </c>
      <c r="S11" s="70">
        <f>Norgren!U29</f>
        <v>719</v>
      </c>
      <c r="T11" s="70">
        <f>Samsung!U29</f>
        <v>0</v>
      </c>
      <c r="U11" s="70">
        <f>Metecno!E22</f>
        <v>348.74753675532668</v>
      </c>
      <c r="V11" s="70">
        <f>Euro!U29</f>
        <v>2660</v>
      </c>
      <c r="W11" s="70">
        <f>Comex!U29</f>
        <v>14907</v>
      </c>
      <c r="X11" s="70">
        <f>Bravo!U29</f>
        <v>5474</v>
      </c>
      <c r="Y11" s="70">
        <f>Messier!U29</f>
        <v>1093</v>
      </c>
      <c r="Z11" s="70">
        <f>Rohm!U29</f>
        <v>1410</v>
      </c>
      <c r="AA11" s="70">
        <f>Crown!U29</f>
        <v>135</v>
      </c>
      <c r="AB11" s="70">
        <f>Mpi!U29</f>
        <v>0</v>
      </c>
      <c r="AC11" s="70">
        <f>Elicamex!U29</f>
        <v>426</v>
      </c>
      <c r="AD11" s="70">
        <f>Securency!U29</f>
        <v>1445</v>
      </c>
      <c r="AE11" s="70">
        <f>'AER S'!U29</f>
        <v>0</v>
      </c>
      <c r="AF11" s="70">
        <f>'AERnn C'!U29</f>
        <v>315</v>
      </c>
      <c r="AG11" s="70">
        <f>Jafra!U29</f>
        <v>1267</v>
      </c>
      <c r="AH11" s="70">
        <f>Enerpiq!E22</f>
        <v>2.0935319865252224</v>
      </c>
      <c r="AI11" s="70">
        <f>Fracsa!U29</f>
        <v>18051</v>
      </c>
      <c r="AJ11" s="70">
        <f>DREnc!U29</f>
        <v>4801</v>
      </c>
      <c r="AK11" s="70">
        <f>Metokote!U29</f>
        <v>1776</v>
      </c>
      <c r="AL11" s="70">
        <f>Hitachi!U29</f>
        <v>2780</v>
      </c>
      <c r="AM11" s="71">
        <f>Ultramanufacturing!U29</f>
        <v>125</v>
      </c>
      <c r="AN11" s="72">
        <f t="shared" ref="AN11:AN33" si="5">SUM(E11:AM11)</f>
        <v>115897.17207659813</v>
      </c>
      <c r="AO11" s="77">
        <f t="shared" si="1"/>
        <v>25931.379923401866</v>
      </c>
      <c r="AP11" s="237">
        <f t="shared" si="2"/>
        <v>-0.18283610428034172</v>
      </c>
      <c r="AT11" s="228"/>
      <c r="AU11" s="228"/>
      <c r="AV11" s="228"/>
      <c r="AW11" s="228"/>
      <c r="AX11" s="228"/>
      <c r="AY11" s="260">
        <f>AU8+AU15</f>
        <v>1806405.1129999999</v>
      </c>
    </row>
    <row r="12" spans="2:51" ht="15.75" thickBot="1">
      <c r="B12" s="60">
        <f t="shared" si="3"/>
        <v>42286</v>
      </c>
      <c r="C12" s="64">
        <f>PIQ!N30</f>
        <v>127453.56</v>
      </c>
      <c r="D12" s="70">
        <f>Eaton!U28</f>
        <v>220</v>
      </c>
      <c r="E12" s="70">
        <f>Valeo!U28</f>
        <v>679</v>
      </c>
      <c r="F12" s="70">
        <f>'Frenos Trw'!U28</f>
        <v>3476</v>
      </c>
      <c r="G12" s="70">
        <f>Avery!U28</f>
        <v>1832</v>
      </c>
      <c r="H12" s="70">
        <f>Ronal!U28</f>
        <v>27290</v>
      </c>
      <c r="I12" s="70">
        <f>Foam!U28</f>
        <v>1976</v>
      </c>
      <c r="J12" s="70">
        <f>'KH Méx'!U28</f>
        <v>64</v>
      </c>
      <c r="K12" s="70">
        <f>Beach!U28</f>
        <v>51</v>
      </c>
      <c r="L12" s="70">
        <f>Ipc!U28</f>
        <v>2901</v>
      </c>
      <c r="M12" s="70">
        <f>Vrk!U28</f>
        <v>2478</v>
      </c>
      <c r="N12" s="70">
        <f>Kluber!U28</f>
        <v>33</v>
      </c>
      <c r="O12" s="70">
        <f>Plenco!E23</f>
        <v>22.331007856269043</v>
      </c>
      <c r="P12" s="70">
        <f>Copper!U28</f>
        <v>53</v>
      </c>
      <c r="Q12" s="70">
        <f>Tafime!U28</f>
        <v>8212</v>
      </c>
      <c r="R12" s="70">
        <f>Narmx!U28</f>
        <v>1780</v>
      </c>
      <c r="S12" s="70">
        <f>Norgren!U28</f>
        <v>715</v>
      </c>
      <c r="T12" s="70">
        <f>Samsung!U28</f>
        <v>0</v>
      </c>
      <c r="U12" s="70">
        <f>Metecno!E23</f>
        <v>348.74753675532668</v>
      </c>
      <c r="V12" s="70">
        <f>Euro!U28</f>
        <v>2759</v>
      </c>
      <c r="W12" s="70">
        <f>Comex!U28</f>
        <v>9567</v>
      </c>
      <c r="X12" s="70">
        <f>Bravo!U28</f>
        <v>5494</v>
      </c>
      <c r="Y12" s="70">
        <f>Messier!U28</f>
        <v>1064</v>
      </c>
      <c r="Z12" s="70">
        <f>Rohm!U28</f>
        <v>1225</v>
      </c>
      <c r="AA12" s="70">
        <f>Crown!U28</f>
        <v>135</v>
      </c>
      <c r="AB12" s="70">
        <f>Mpi!U28</f>
        <v>0</v>
      </c>
      <c r="AC12" s="70">
        <f>Elicamex!U28</f>
        <v>277</v>
      </c>
      <c r="AD12" s="70">
        <f>Securency!U28</f>
        <v>8</v>
      </c>
      <c r="AE12" s="70">
        <f>'AER S'!U28</f>
        <v>0</v>
      </c>
      <c r="AF12" s="70">
        <f>'AERnn C'!U28</f>
        <v>240</v>
      </c>
      <c r="AG12" s="70">
        <f>Jafra!U28</f>
        <v>947</v>
      </c>
      <c r="AH12" s="70">
        <f>Enerpiq!E23</f>
        <v>2.0935319865252224</v>
      </c>
      <c r="AI12" s="70">
        <f>Fracsa!U28</f>
        <v>19722</v>
      </c>
      <c r="AJ12" s="70">
        <f>DREnc!U28</f>
        <v>4460</v>
      </c>
      <c r="AK12" s="70">
        <f>Metokote!U28</f>
        <v>1983</v>
      </c>
      <c r="AL12" s="70">
        <f>Hitachi!U28</f>
        <v>2668</v>
      </c>
      <c r="AM12" s="71">
        <f>Ultramanufacturing!U28</f>
        <v>82</v>
      </c>
      <c r="AN12" s="72">
        <f t="shared" si="5"/>
        <v>102544.17207659813</v>
      </c>
      <c r="AO12" s="77">
        <f t="shared" si="1"/>
        <v>24909.387923401868</v>
      </c>
      <c r="AP12" s="79">
        <f t="shared" si="2"/>
        <v>-0.19543893417651001</v>
      </c>
      <c r="AT12" s="228"/>
      <c r="AU12" s="228"/>
      <c r="AV12" s="228"/>
      <c r="AW12" s="228"/>
      <c r="AX12" s="228"/>
      <c r="AY12" s="261"/>
    </row>
    <row r="13" spans="2:51" ht="15.75" thickBot="1">
      <c r="B13" s="60">
        <f t="shared" si="3"/>
        <v>42287</v>
      </c>
      <c r="C13" s="64">
        <f>PIQ!N29</f>
        <v>111026.321</v>
      </c>
      <c r="D13" s="70">
        <f>Eaton!U27</f>
        <v>176</v>
      </c>
      <c r="E13" s="70">
        <f>Valeo!U27</f>
        <v>244</v>
      </c>
      <c r="F13" s="70">
        <f>'Frenos Trw'!U27</f>
        <v>2358</v>
      </c>
      <c r="G13" s="70">
        <f>Avery!U27</f>
        <v>472</v>
      </c>
      <c r="H13" s="70">
        <f>Ronal!U27</f>
        <v>23867</v>
      </c>
      <c r="I13" s="70">
        <f>Foam!U27</f>
        <v>0</v>
      </c>
      <c r="J13" s="70">
        <f>'KH Méx'!U27</f>
        <v>44</v>
      </c>
      <c r="K13" s="70">
        <f>Beach!U27</f>
        <v>42</v>
      </c>
      <c r="L13" s="70">
        <f>Ipc!U27</f>
        <v>612</v>
      </c>
      <c r="M13" s="70">
        <f>Vrk!U27</f>
        <v>2466</v>
      </c>
      <c r="N13" s="70">
        <f>Kluber!U27</f>
        <v>0</v>
      </c>
      <c r="O13" s="70">
        <f>Plenco!E24</f>
        <v>22.331007856269043</v>
      </c>
      <c r="P13" s="70">
        <f>Copper!U27</f>
        <v>53</v>
      </c>
      <c r="Q13" s="70">
        <f>Tafime!U27</f>
        <v>7379</v>
      </c>
      <c r="R13" s="70">
        <f>Narmx!U27</f>
        <v>785</v>
      </c>
      <c r="S13" s="70">
        <f>Norgren!U27</f>
        <v>513</v>
      </c>
      <c r="T13" s="70">
        <f>Samsung!U27</f>
        <v>0</v>
      </c>
      <c r="U13" s="70">
        <f>Metecno!E24</f>
        <v>348.74753675532668</v>
      </c>
      <c r="V13" s="70">
        <f>Euro!U27</f>
        <v>2298</v>
      </c>
      <c r="W13" s="70">
        <f>Comex!U27</f>
        <v>19777</v>
      </c>
      <c r="X13" s="70">
        <f>Bravo!U27</f>
        <v>5450</v>
      </c>
      <c r="Y13" s="70">
        <f>Messier!U27</f>
        <v>909</v>
      </c>
      <c r="Z13" s="70">
        <f>Rohm!U27</f>
        <v>1004</v>
      </c>
      <c r="AA13" s="70">
        <f>Crown!U27</f>
        <v>135</v>
      </c>
      <c r="AB13" s="70">
        <f>Mpi!U27</f>
        <v>0</v>
      </c>
      <c r="AC13" s="70">
        <f>Elicamex!U27</f>
        <v>24</v>
      </c>
      <c r="AD13" s="70">
        <f>Securency!U27</f>
        <v>0</v>
      </c>
      <c r="AE13" s="70">
        <f>'AER S'!U27</f>
        <v>0</v>
      </c>
      <c r="AF13" s="70">
        <f>'AERnn C'!U27</f>
        <v>148</v>
      </c>
      <c r="AG13" s="70">
        <f>Jafra!U27</f>
        <v>2</v>
      </c>
      <c r="AH13" s="70">
        <f>Enerpiq!E24</f>
        <v>2.0935319865252224</v>
      </c>
      <c r="AI13" s="70">
        <f>Fracsa!U27</f>
        <v>16596</v>
      </c>
      <c r="AJ13" s="70">
        <f>DREnc!U27</f>
        <v>4275</v>
      </c>
      <c r="AK13" s="70">
        <f>Metokote!U27</f>
        <v>1369</v>
      </c>
      <c r="AL13" s="70">
        <f>Hitachi!U27</f>
        <v>2480</v>
      </c>
      <c r="AM13" s="71">
        <f>Ultramanufacturing!U27</f>
        <v>49</v>
      </c>
      <c r="AN13" s="231">
        <f t="shared" si="5"/>
        <v>93724.172076598115</v>
      </c>
      <c r="AO13" s="77">
        <f t="shared" si="1"/>
        <v>17302.148923401881</v>
      </c>
      <c r="AP13" s="79">
        <f t="shared" si="2"/>
        <v>-0.1558382622027247</v>
      </c>
      <c r="AT13" s="228"/>
      <c r="AU13" s="228"/>
      <c r="AV13" s="228"/>
      <c r="AW13" s="228"/>
      <c r="AX13" s="228"/>
      <c r="AY13" s="229" t="s">
        <v>200</v>
      </c>
    </row>
    <row r="14" spans="2:51">
      <c r="B14" s="60">
        <f t="shared" si="3"/>
        <v>42288</v>
      </c>
      <c r="C14" s="64">
        <f>PIQ!N28</f>
        <v>107301.704</v>
      </c>
      <c r="D14" s="70">
        <f>Eaton!U26</f>
        <v>191</v>
      </c>
      <c r="E14" s="70">
        <f>Valeo!U26</f>
        <v>263</v>
      </c>
      <c r="F14" s="70">
        <f>'Frenos Trw'!U26</f>
        <v>2377</v>
      </c>
      <c r="G14" s="70">
        <f>Avery!U26</f>
        <v>226</v>
      </c>
      <c r="H14" s="70">
        <f>Ronal!U26</f>
        <v>23104</v>
      </c>
      <c r="I14" s="70">
        <f>Foam!U26</f>
        <v>658</v>
      </c>
      <c r="J14" s="70">
        <f>'KH Méx'!U26</f>
        <v>18</v>
      </c>
      <c r="K14" s="70">
        <f>Beach!U26</f>
        <v>45</v>
      </c>
      <c r="L14" s="70">
        <f>Ipc!U26</f>
        <v>801</v>
      </c>
      <c r="M14" s="70">
        <f>Vrk!U26</f>
        <v>1184</v>
      </c>
      <c r="N14" s="70">
        <f>Kluber!U26</f>
        <v>8</v>
      </c>
      <c r="O14" s="70">
        <f>Plenco!E25</f>
        <v>22.331007856269043</v>
      </c>
      <c r="P14" s="70">
        <f>Copper!U26</f>
        <v>53</v>
      </c>
      <c r="Q14" s="70">
        <f>Tafime!U26</f>
        <v>8127</v>
      </c>
      <c r="R14" s="70">
        <f>Narmx!U26</f>
        <v>731</v>
      </c>
      <c r="S14" s="70">
        <f>Norgren!U26</f>
        <v>411</v>
      </c>
      <c r="T14" s="70">
        <f>Samsung!U26</f>
        <v>0</v>
      </c>
      <c r="U14" s="70">
        <f>Metecno!E25</f>
        <v>348.74753675532668</v>
      </c>
      <c r="V14" s="70">
        <f>Euro!U26</f>
        <v>1904</v>
      </c>
      <c r="W14" s="70">
        <f>Comex!U26</f>
        <v>25199</v>
      </c>
      <c r="X14" s="70">
        <f>Bravo!U26</f>
        <v>5255</v>
      </c>
      <c r="Y14" s="70">
        <f>Messier!U26</f>
        <v>906</v>
      </c>
      <c r="Z14" s="70">
        <f>Rohm!U26</f>
        <v>1067</v>
      </c>
      <c r="AA14" s="70">
        <f>Crown!U26</f>
        <v>135</v>
      </c>
      <c r="AB14" s="70">
        <f>Mpi!U26</f>
        <v>0</v>
      </c>
      <c r="AC14" s="70">
        <f>Elicamex!U26</f>
        <v>184</v>
      </c>
      <c r="AD14" s="70">
        <f>Securency!U26</f>
        <v>190</v>
      </c>
      <c r="AE14" s="70">
        <f>'AER S'!U26</f>
        <v>0</v>
      </c>
      <c r="AF14" s="70">
        <f>'AERnn C'!U26</f>
        <v>85</v>
      </c>
      <c r="AG14" s="70">
        <f>Jafra!U26</f>
        <v>544</v>
      </c>
      <c r="AH14" s="70">
        <f>Enerpiq!E25</f>
        <v>2.0935319865252224</v>
      </c>
      <c r="AI14" s="70">
        <f>Fracsa!U26</f>
        <v>18720</v>
      </c>
      <c r="AJ14" s="70">
        <f>DREnc!U26</f>
        <v>4283</v>
      </c>
      <c r="AK14" s="70">
        <f>Metokote!U26</f>
        <v>580</v>
      </c>
      <c r="AL14" s="70">
        <f>Hitachi!U26</f>
        <v>1439</v>
      </c>
      <c r="AM14" s="71">
        <f>Ultramanufacturing!U26</f>
        <v>28</v>
      </c>
      <c r="AN14" s="231">
        <f t="shared" si="5"/>
        <v>98898.172076598115</v>
      </c>
      <c r="AO14" s="77">
        <f t="shared" si="1"/>
        <v>8403.5319234018825</v>
      </c>
      <c r="AP14" s="80">
        <f t="shared" si="2"/>
        <v>-7.831685434745643E-2</v>
      </c>
      <c r="AQ14" s="82" t="s">
        <v>121</v>
      </c>
      <c r="AT14" s="238"/>
      <c r="AU14" s="239" t="s">
        <v>197</v>
      </c>
      <c r="AV14" s="240"/>
      <c r="AW14" s="228"/>
      <c r="AX14" s="228"/>
      <c r="AY14" s="228"/>
    </row>
    <row r="15" spans="2:51" ht="15.75" thickBot="1">
      <c r="B15" s="60">
        <f t="shared" si="3"/>
        <v>42289</v>
      </c>
      <c r="C15" s="64">
        <f>PIQ!N27</f>
        <v>146849.34999999998</v>
      </c>
      <c r="D15" s="70">
        <f>Eaton!U25</f>
        <v>248</v>
      </c>
      <c r="E15" s="70">
        <f>Valeo!U25</f>
        <v>717</v>
      </c>
      <c r="F15" s="70">
        <f>'Frenos Trw'!U25</f>
        <v>3407</v>
      </c>
      <c r="G15" s="70">
        <f>Avery!U25</f>
        <v>2955</v>
      </c>
      <c r="H15" s="70">
        <f>Ronal!U25</f>
        <v>26327</v>
      </c>
      <c r="I15" s="70">
        <f>Foam!U25</f>
        <v>6419</v>
      </c>
      <c r="J15" s="70">
        <f>'KH Méx'!U25</f>
        <v>149</v>
      </c>
      <c r="K15" s="70">
        <f>Beach!U25</f>
        <v>63</v>
      </c>
      <c r="L15" s="70">
        <f>Ipc!U25</f>
        <v>3600</v>
      </c>
      <c r="M15" s="70">
        <f>Vrk!U25</f>
        <v>2418</v>
      </c>
      <c r="N15" s="70">
        <f>Kluber!U25</f>
        <v>146</v>
      </c>
      <c r="O15" s="70">
        <f>Plenco!E26</f>
        <v>22.331007856269043</v>
      </c>
      <c r="P15" s="70">
        <f>Copper!U25</f>
        <v>53</v>
      </c>
      <c r="Q15" s="70">
        <f>Tafime!U25</f>
        <v>7124</v>
      </c>
      <c r="R15" s="70">
        <f>Narmx!U25</f>
        <v>2070</v>
      </c>
      <c r="S15" s="70">
        <f>Norgren!U25</f>
        <v>695</v>
      </c>
      <c r="T15" s="70">
        <f>Samsung!U25</f>
        <v>0</v>
      </c>
      <c r="U15" s="70">
        <f>Metecno!E26</f>
        <v>348.74753675532668</v>
      </c>
      <c r="V15" s="70">
        <f>Euro!U25</f>
        <v>3648</v>
      </c>
      <c r="W15" s="70">
        <f>Comex!U25</f>
        <v>20437</v>
      </c>
      <c r="X15" s="70">
        <f>Bravo!U25</f>
        <v>5136</v>
      </c>
      <c r="Y15" s="70">
        <f>Messier!U25</f>
        <v>956</v>
      </c>
      <c r="Z15" s="70">
        <f>Rohm!U25</f>
        <v>1013</v>
      </c>
      <c r="AA15" s="70">
        <f>Crown!U25</f>
        <v>135</v>
      </c>
      <c r="AB15" s="70">
        <f>Mpi!U25</f>
        <v>0</v>
      </c>
      <c r="AC15" s="70">
        <f>Elicamex!U25</f>
        <v>452</v>
      </c>
      <c r="AD15" s="70">
        <f>Securency!U25</f>
        <v>2387</v>
      </c>
      <c r="AE15" s="70">
        <f>'AER S'!U25</f>
        <v>0</v>
      </c>
      <c r="AF15" s="70">
        <f>'AERnn C'!U25</f>
        <v>341</v>
      </c>
      <c r="AG15" s="70">
        <f>Jafra!U25</f>
        <v>1161</v>
      </c>
      <c r="AH15" s="70">
        <f>Enerpiq!E26</f>
        <v>2.0935319865252224</v>
      </c>
      <c r="AI15" s="70">
        <f>Fracsa!U25</f>
        <v>18589</v>
      </c>
      <c r="AJ15" s="70">
        <f>DREnc!U25</f>
        <v>4135</v>
      </c>
      <c r="AK15" s="70">
        <f>Metokote!U25</f>
        <v>2024</v>
      </c>
      <c r="AL15" s="70">
        <f>Hitachi!U25</f>
        <v>3098</v>
      </c>
      <c r="AM15" s="71">
        <f>Ultramanufacturing!U25</f>
        <v>102</v>
      </c>
      <c r="AN15" s="231">
        <f t="shared" si="5"/>
        <v>120130.17207659813</v>
      </c>
      <c r="AO15" s="77">
        <f t="shared" si="1"/>
        <v>26719.177923401847</v>
      </c>
      <c r="AP15" s="80">
        <f t="shared" si="2"/>
        <v>-0.18194958250344215</v>
      </c>
      <c r="AQ15" s="82" t="s">
        <v>123</v>
      </c>
      <c r="AT15" s="241"/>
      <c r="AU15" s="242">
        <f>SUM(C11:C17)</f>
        <v>924046.03499999992</v>
      </c>
      <c r="AV15" s="243"/>
      <c r="AW15" s="228"/>
      <c r="AX15" s="228"/>
      <c r="AY15" s="228"/>
    </row>
    <row r="16" spans="2:51" ht="15.75" thickBot="1">
      <c r="B16" s="60">
        <f t="shared" si="3"/>
        <v>42290</v>
      </c>
      <c r="C16" s="64">
        <f>PIQ!N26</f>
        <v>146592.57500000001</v>
      </c>
      <c r="D16" s="70">
        <f>Eaton!U24</f>
        <v>240</v>
      </c>
      <c r="E16" s="70">
        <f>Valeo!U24</f>
        <v>787</v>
      </c>
      <c r="F16" s="70">
        <f>'Frenos Trw'!U24</f>
        <v>3173</v>
      </c>
      <c r="G16" s="70">
        <f>Avery!U24</f>
        <v>2220</v>
      </c>
      <c r="H16" s="70">
        <f>Ronal!U24</f>
        <v>26227</v>
      </c>
      <c r="I16" s="70">
        <f>Foam!U24</f>
        <v>6721</v>
      </c>
      <c r="J16" s="70">
        <f>'KH Méx'!U24</f>
        <v>142</v>
      </c>
      <c r="K16" s="70">
        <f>Beach!U24</f>
        <v>78</v>
      </c>
      <c r="L16" s="70">
        <f>Ipc!U24</f>
        <v>3256</v>
      </c>
      <c r="M16" s="70">
        <f>Vrk!U24</f>
        <v>2390</v>
      </c>
      <c r="N16" s="70">
        <f>Kluber!U24</f>
        <v>466</v>
      </c>
      <c r="O16" s="70">
        <f>Plenco!E27</f>
        <v>22.331007856269043</v>
      </c>
      <c r="P16" s="70">
        <f>Copper!U24</f>
        <v>53</v>
      </c>
      <c r="Q16" s="70">
        <f>Tafime!U24</f>
        <v>7880</v>
      </c>
      <c r="R16" s="70">
        <f>Narmx!U24</f>
        <v>1935</v>
      </c>
      <c r="S16" s="70">
        <f>Norgren!U24</f>
        <v>634</v>
      </c>
      <c r="T16" s="70">
        <f>Samsung!U24</f>
        <v>0</v>
      </c>
      <c r="U16" s="70">
        <f>Metecno!E27</f>
        <v>348.74753675532668</v>
      </c>
      <c r="V16" s="70">
        <f>Euro!U24</f>
        <v>2855</v>
      </c>
      <c r="W16" s="70">
        <f>Comex!U24</f>
        <v>21262</v>
      </c>
      <c r="X16" s="70">
        <f>Bravo!U24</f>
        <v>5108</v>
      </c>
      <c r="Y16" s="70">
        <f>Messier!U24</f>
        <v>1063</v>
      </c>
      <c r="Z16" s="70">
        <f>Rohm!U24</f>
        <v>1095</v>
      </c>
      <c r="AA16" s="70">
        <f>Crown!U24</f>
        <v>135</v>
      </c>
      <c r="AB16" s="70">
        <f>Mpi!U24</f>
        <v>0</v>
      </c>
      <c r="AC16" s="70">
        <f>Elicamex!U24</f>
        <v>341</v>
      </c>
      <c r="AD16" s="70">
        <f>Securency!U24</f>
        <v>3542</v>
      </c>
      <c r="AE16" s="70">
        <f>'AER S'!U24</f>
        <v>0</v>
      </c>
      <c r="AF16" s="70">
        <f>'AERnn C'!U24</f>
        <v>264</v>
      </c>
      <c r="AG16" s="70">
        <f>Jafra!U24</f>
        <v>1381</v>
      </c>
      <c r="AH16" s="70">
        <f>Enerpiq!E27</f>
        <v>2.0935319865252224</v>
      </c>
      <c r="AI16" s="70">
        <f>Fracsa!U24</f>
        <v>18291</v>
      </c>
      <c r="AJ16" s="70">
        <f>DREnc!U24</f>
        <v>4289</v>
      </c>
      <c r="AK16" s="70">
        <f>Metokote!U24</f>
        <v>1715</v>
      </c>
      <c r="AL16" s="70">
        <f>Hitachi!U24</f>
        <v>2730</v>
      </c>
      <c r="AM16" s="71">
        <f>Ultramanufacturing!U24</f>
        <v>111</v>
      </c>
      <c r="AN16" s="231">
        <f t="shared" si="5"/>
        <v>120517.17207659813</v>
      </c>
      <c r="AO16" s="77">
        <f t="shared" si="1"/>
        <v>26075.402923401882</v>
      </c>
      <c r="AP16" s="80">
        <f t="shared" si="2"/>
        <v>-0.17787669616555873</v>
      </c>
      <c r="AQ16" s="81">
        <f>AVERAGE(AP11:AP17)</f>
        <v>-0.16405347892284836</v>
      </c>
      <c r="AS16" s="75">
        <f>AQ16</f>
        <v>-0.16405347892284836</v>
      </c>
      <c r="AT16" s="244"/>
      <c r="AU16" s="245" t="s">
        <v>201</v>
      </c>
      <c r="AV16" s="246"/>
      <c r="AW16" s="228"/>
      <c r="AX16" s="228"/>
      <c r="AY16" s="228"/>
    </row>
    <row r="17" spans="2:51" ht="15.75" thickBot="1">
      <c r="B17" s="60">
        <f t="shared" si="3"/>
        <v>42291</v>
      </c>
      <c r="C17" s="64">
        <f>PIQ!N25</f>
        <v>142993.973</v>
      </c>
      <c r="D17" s="70">
        <f>Eaton!U23</f>
        <v>236</v>
      </c>
      <c r="E17" s="70">
        <f>Valeo!U23</f>
        <v>708</v>
      </c>
      <c r="F17" s="70">
        <f>'Frenos Trw'!U23</f>
        <v>3533</v>
      </c>
      <c r="G17" s="70">
        <f>Avery!U23</f>
        <v>2876</v>
      </c>
      <c r="H17" s="70">
        <f>Ronal!U23</f>
        <v>25717</v>
      </c>
      <c r="I17" s="70">
        <f>Foam!U23</f>
        <v>5551</v>
      </c>
      <c r="J17" s="70">
        <f>'KH Méx'!U23</f>
        <v>140</v>
      </c>
      <c r="K17" s="70">
        <f>Beach!U23</f>
        <v>69</v>
      </c>
      <c r="L17" s="70">
        <f>Ipc!U23</f>
        <v>3455</v>
      </c>
      <c r="M17" s="70">
        <f>Vrk!U23</f>
        <v>2404</v>
      </c>
      <c r="N17" s="70">
        <f>Kluber!U23</f>
        <v>403</v>
      </c>
      <c r="O17" s="70">
        <f>Plenco!E28</f>
        <v>22.331007856269043</v>
      </c>
      <c r="P17" s="70">
        <f>Copper!U23</f>
        <v>53</v>
      </c>
      <c r="Q17" s="70">
        <f>Tafime!U23</f>
        <v>8019</v>
      </c>
      <c r="R17" s="70">
        <f>Narmx!U23</f>
        <v>1779</v>
      </c>
      <c r="S17" s="70">
        <f>Norgren!U23</f>
        <v>674</v>
      </c>
      <c r="T17" s="70">
        <f>Samsung!U23</f>
        <v>0</v>
      </c>
      <c r="U17" s="70">
        <f>Metecno!E28</f>
        <v>348.74753675532668</v>
      </c>
      <c r="V17" s="70">
        <f>Euro!U23</f>
        <v>2223</v>
      </c>
      <c r="W17" s="70">
        <f>Comex!U23</f>
        <v>20500</v>
      </c>
      <c r="X17" s="70">
        <f>Bravo!U23</f>
        <v>4448</v>
      </c>
      <c r="Y17" s="70">
        <f>Messier!U23</f>
        <v>1091</v>
      </c>
      <c r="Z17" s="70">
        <f>Rohm!U23</f>
        <v>1217</v>
      </c>
      <c r="AA17" s="70">
        <f>Crown!U23</f>
        <v>135</v>
      </c>
      <c r="AB17" s="70">
        <f>Mpi!U23</f>
        <v>0</v>
      </c>
      <c r="AC17" s="70">
        <f>Elicamex!U23</f>
        <v>461</v>
      </c>
      <c r="AD17" s="70">
        <f>Securency!U23</f>
        <v>2912</v>
      </c>
      <c r="AE17" s="70">
        <f>'AER S'!U23</f>
        <v>0</v>
      </c>
      <c r="AF17" s="70">
        <f>'AERnn C'!U23</f>
        <v>277</v>
      </c>
      <c r="AG17" s="70">
        <f>Jafra!U23</f>
        <v>1380</v>
      </c>
      <c r="AH17" s="70">
        <f>Enerpiq!E28</f>
        <v>2.0935319865252224</v>
      </c>
      <c r="AI17" s="70">
        <f>Fracsa!U23</f>
        <v>17917</v>
      </c>
      <c r="AJ17" s="70">
        <f>DREnc!U23</f>
        <v>4419</v>
      </c>
      <c r="AK17" s="70">
        <f>Metokote!U23</f>
        <v>1960</v>
      </c>
      <c r="AL17" s="70">
        <f>Hitachi!U23</f>
        <v>3005</v>
      </c>
      <c r="AM17" s="71">
        <f>Ultramanufacturing!U23</f>
        <v>111</v>
      </c>
      <c r="AN17" s="231">
        <f t="shared" si="5"/>
        <v>117810.17207659813</v>
      </c>
      <c r="AO17" s="77">
        <f t="shared" si="1"/>
        <v>25183.800923401868</v>
      </c>
      <c r="AP17" s="234">
        <f t="shared" si="2"/>
        <v>-0.17611791878390476</v>
      </c>
      <c r="AQ17" s="235" t="s">
        <v>119</v>
      </c>
      <c r="AR17" s="75"/>
      <c r="AT17" s="228"/>
      <c r="AU17" s="228"/>
      <c r="AV17" s="228"/>
      <c r="AW17" s="228"/>
      <c r="AX17" s="228"/>
      <c r="AY17" s="228"/>
    </row>
    <row r="18" spans="2:51">
      <c r="B18" s="58">
        <f t="shared" si="3"/>
        <v>42292</v>
      </c>
      <c r="C18" s="63">
        <f>PIQ!N24</f>
        <v>146378.95199999999</v>
      </c>
      <c r="D18" s="67">
        <f>Eaton!U22</f>
        <v>249</v>
      </c>
      <c r="E18" s="67">
        <f>Valeo!U22</f>
        <v>699</v>
      </c>
      <c r="F18" s="67">
        <f>'Frenos Trw'!U22</f>
        <v>3594</v>
      </c>
      <c r="G18" s="67">
        <f>Avery!U22</f>
        <v>2839</v>
      </c>
      <c r="H18" s="67">
        <f>Ronal!U22</f>
        <v>25747</v>
      </c>
      <c r="I18" s="67">
        <f>Foam!U22</f>
        <v>6309</v>
      </c>
      <c r="J18" s="67">
        <f>'KH Méx'!U22</f>
        <v>130</v>
      </c>
      <c r="K18" s="67">
        <f>Beach!U22</f>
        <v>76</v>
      </c>
      <c r="L18" s="67">
        <f>Ipc!U22</f>
        <v>3191</v>
      </c>
      <c r="M18" s="67">
        <f>Vrk!U22</f>
        <v>2427</v>
      </c>
      <c r="N18" s="67">
        <f>Kluber!U22</f>
        <v>421</v>
      </c>
      <c r="O18" s="67">
        <f>Plenco!E29</f>
        <v>0.34892199775420379</v>
      </c>
      <c r="P18" s="67">
        <f>Copper!U22</f>
        <v>9</v>
      </c>
      <c r="Q18" s="67">
        <f>Tafime!U22</f>
        <v>7363</v>
      </c>
      <c r="R18" s="67">
        <f>Narmx!U22</f>
        <v>1848</v>
      </c>
      <c r="S18" s="67">
        <f>Norgren!U22</f>
        <v>715</v>
      </c>
      <c r="T18" s="67">
        <f>Samsung!U22</f>
        <v>0</v>
      </c>
      <c r="U18" s="67">
        <f>Metecno!E29</f>
        <v>492.32893883118152</v>
      </c>
      <c r="V18" s="67">
        <f>Euro!U22</f>
        <v>3008</v>
      </c>
      <c r="W18" s="67">
        <f>Comex!U22</f>
        <v>21337</v>
      </c>
      <c r="X18" s="67">
        <f>Bravo!U22</f>
        <v>5613</v>
      </c>
      <c r="Y18" s="67">
        <f>Messier!U22</f>
        <v>1021</v>
      </c>
      <c r="Z18" s="67">
        <f>Rohm!U22</f>
        <v>1162</v>
      </c>
      <c r="AA18" s="67">
        <f>Crown!U22</f>
        <v>2588</v>
      </c>
      <c r="AB18" s="67">
        <f>Mpi!U22</f>
        <v>0</v>
      </c>
      <c r="AC18" s="67">
        <f>Elicamex!U22</f>
        <v>471</v>
      </c>
      <c r="AD18" s="67">
        <f>Securency!U22</f>
        <v>1050</v>
      </c>
      <c r="AE18" s="67">
        <f>'AER S'!U22</f>
        <v>0</v>
      </c>
      <c r="AF18" s="67">
        <f>'AERnn C'!U22</f>
        <v>339</v>
      </c>
      <c r="AG18" s="67">
        <f>Jafra!U22</f>
        <v>1332</v>
      </c>
      <c r="AH18" s="67">
        <f>Enerpiq!E29</f>
        <v>1.9190709876481209</v>
      </c>
      <c r="AI18" s="67">
        <f>Fracsa!U22</f>
        <v>20825</v>
      </c>
      <c r="AJ18" s="67">
        <f>DREnc!U22</f>
        <v>4940</v>
      </c>
      <c r="AK18" s="67">
        <f>Metokote!U22</f>
        <v>2101</v>
      </c>
      <c r="AL18" s="67">
        <f>Hitachi!U22</f>
        <v>2878</v>
      </c>
      <c r="AM18" s="68">
        <f>Ultramanufacturing!U22</f>
        <v>98</v>
      </c>
      <c r="AN18" s="69">
        <f t="shared" si="5"/>
        <v>124625.59693181657</v>
      </c>
      <c r="AO18" s="76">
        <f t="shared" si="1"/>
        <v>21753.355068183417</v>
      </c>
      <c r="AP18" s="237">
        <f t="shared" si="2"/>
        <v>-0.14860985661506457</v>
      </c>
      <c r="AT18" s="228"/>
      <c r="AU18" s="228"/>
      <c r="AV18" s="228"/>
      <c r="AW18" s="228"/>
      <c r="AX18" s="228"/>
      <c r="AY18" s="228"/>
    </row>
    <row r="19" spans="2:51">
      <c r="B19" s="58">
        <f t="shared" si="3"/>
        <v>42293</v>
      </c>
      <c r="C19" s="63">
        <f>PIQ!N23</f>
        <v>132537.52100000001</v>
      </c>
      <c r="D19" s="67">
        <f>Eaton!U21</f>
        <v>217</v>
      </c>
      <c r="E19" s="67">
        <f>Valeo!U21</f>
        <v>577</v>
      </c>
      <c r="F19" s="67">
        <f>'Frenos Trw'!U21</f>
        <v>3316</v>
      </c>
      <c r="G19" s="67">
        <f>Avery!U21</f>
        <v>2666</v>
      </c>
      <c r="H19" s="67">
        <f>Ronal!U21</f>
        <v>25835</v>
      </c>
      <c r="I19" s="67">
        <f>Foam!U21</f>
        <v>2056</v>
      </c>
      <c r="J19" s="67">
        <f>'KH Méx'!U21</f>
        <v>136</v>
      </c>
      <c r="K19" s="67">
        <f>Beach!U21</f>
        <v>70</v>
      </c>
      <c r="L19" s="67">
        <f>Ipc!U21</f>
        <v>2969</v>
      </c>
      <c r="M19" s="67">
        <f>Vrk!U21</f>
        <v>2205</v>
      </c>
      <c r="N19" s="67">
        <f>Kluber!U21</f>
        <v>176</v>
      </c>
      <c r="O19" s="67">
        <f>Plenco!E30</f>
        <v>0.34892199775420379</v>
      </c>
      <c r="P19" s="67">
        <f>Copper!U21</f>
        <v>65</v>
      </c>
      <c r="Q19" s="67">
        <f>Tafime!U21</f>
        <v>7434</v>
      </c>
      <c r="R19" s="67">
        <f>Narmx!U21</f>
        <v>1603</v>
      </c>
      <c r="S19" s="67">
        <f>Norgren!U21</f>
        <v>724</v>
      </c>
      <c r="T19" s="67">
        <f>Samsung!U21</f>
        <v>0</v>
      </c>
      <c r="U19" s="67">
        <f>Metecno!E30</f>
        <v>492.32893883118152</v>
      </c>
      <c r="V19" s="67">
        <f>Euro!U21</f>
        <v>2435</v>
      </c>
      <c r="W19" s="67">
        <f>Comex!U21</f>
        <v>15651</v>
      </c>
      <c r="X19" s="67">
        <f>Bravo!U21</f>
        <v>5175</v>
      </c>
      <c r="Y19" s="67">
        <f>Messier!U21</f>
        <v>1110</v>
      </c>
      <c r="Z19" s="67">
        <f>Rohm!U21</f>
        <v>1290</v>
      </c>
      <c r="AA19" s="67">
        <f>Crown!U21</f>
        <v>979</v>
      </c>
      <c r="AB19" s="67">
        <f>Mpi!U21</f>
        <v>0</v>
      </c>
      <c r="AC19" s="67">
        <f>Elicamex!U21</f>
        <v>446</v>
      </c>
      <c r="AD19" s="67">
        <f>Securency!U21</f>
        <v>5</v>
      </c>
      <c r="AE19" s="67">
        <f>'AER S'!U21</f>
        <v>0</v>
      </c>
      <c r="AF19" s="67">
        <f>'AERnn C'!U21</f>
        <v>265</v>
      </c>
      <c r="AG19" s="67">
        <f>Jafra!U21</f>
        <v>1060</v>
      </c>
      <c r="AH19" s="67">
        <f>Enerpiq!E30</f>
        <v>1.9190709876481209</v>
      </c>
      <c r="AI19" s="67">
        <f>Fracsa!U21</f>
        <v>19821</v>
      </c>
      <c r="AJ19" s="67">
        <f>DREnc!U21</f>
        <v>4518</v>
      </c>
      <c r="AK19" s="67">
        <f>Metokote!U21</f>
        <v>1744</v>
      </c>
      <c r="AL19" s="67">
        <f>Hitachi!U21</f>
        <v>2727</v>
      </c>
      <c r="AM19" s="68">
        <f>Ultramanufacturing!U21</f>
        <v>93</v>
      </c>
      <c r="AN19" s="69">
        <f t="shared" si="5"/>
        <v>107645.59693181657</v>
      </c>
      <c r="AO19" s="76">
        <f t="shared" si="1"/>
        <v>24891.924068183434</v>
      </c>
      <c r="AP19" s="79">
        <f t="shared" si="2"/>
        <v>-0.18781039422174972</v>
      </c>
      <c r="AT19" s="228"/>
      <c r="AU19" s="228"/>
      <c r="AV19" s="228"/>
      <c r="AW19" s="228"/>
      <c r="AX19" s="228"/>
      <c r="AY19" s="228"/>
    </row>
    <row r="20" spans="2:51" ht="15.75" thickBot="1">
      <c r="B20" s="58">
        <f t="shared" si="3"/>
        <v>42294</v>
      </c>
      <c r="C20" s="63">
        <f>PIQ!N22</f>
        <v>122735.489</v>
      </c>
      <c r="D20" s="67">
        <f>Eaton!U20</f>
        <v>172</v>
      </c>
      <c r="E20" s="67">
        <f>Valeo!U20</f>
        <v>274</v>
      </c>
      <c r="F20" s="67">
        <f>'Frenos Trw'!U20</f>
        <v>1986</v>
      </c>
      <c r="G20" s="67">
        <f>Avery!U20</f>
        <v>2187</v>
      </c>
      <c r="H20" s="67">
        <f>Ronal!U20</f>
        <v>26368</v>
      </c>
      <c r="I20" s="67">
        <f>Foam!U20</f>
        <v>0</v>
      </c>
      <c r="J20" s="67">
        <f>'KH Méx'!U20</f>
        <v>34</v>
      </c>
      <c r="K20" s="67">
        <f>Beach!U20</f>
        <v>36</v>
      </c>
      <c r="L20" s="67">
        <f>Ipc!U20</f>
        <v>867</v>
      </c>
      <c r="M20" s="67">
        <f>Vrk!U20</f>
        <v>1936</v>
      </c>
      <c r="N20" s="67">
        <f>Kluber!U20</f>
        <v>0</v>
      </c>
      <c r="O20" s="67">
        <f>Plenco!E31</f>
        <v>0.34892199775420379</v>
      </c>
      <c r="P20" s="67">
        <f>Copper!U20</f>
        <v>19</v>
      </c>
      <c r="Q20" s="67">
        <f>Tafime!U20</f>
        <v>8524</v>
      </c>
      <c r="R20" s="67">
        <f>Narmx!U20</f>
        <v>244</v>
      </c>
      <c r="S20" s="67">
        <f>Norgren!U20</f>
        <v>551</v>
      </c>
      <c r="T20" s="67">
        <f>Samsung!U20</f>
        <v>0</v>
      </c>
      <c r="U20" s="67">
        <f>Metecno!E31</f>
        <v>492.32893883118152</v>
      </c>
      <c r="V20" s="67">
        <f>Euro!U20</f>
        <v>570</v>
      </c>
      <c r="W20" s="67">
        <f>Comex!U20</f>
        <v>22151</v>
      </c>
      <c r="X20" s="67">
        <f>Bravo!U20</f>
        <v>5521</v>
      </c>
      <c r="Y20" s="67">
        <f>Messier!U20</f>
        <v>1050</v>
      </c>
      <c r="Z20" s="67">
        <f>Rohm!U20</f>
        <v>1289</v>
      </c>
      <c r="AA20" s="67">
        <f>Crown!U20</f>
        <v>516</v>
      </c>
      <c r="AB20" s="67">
        <f>Mpi!U20</f>
        <v>0</v>
      </c>
      <c r="AC20" s="67">
        <f>Elicamex!U20</f>
        <v>270</v>
      </c>
      <c r="AD20" s="67">
        <f>Securency!U20</f>
        <v>0</v>
      </c>
      <c r="AE20" s="67">
        <f>'AER S'!U20</f>
        <v>0</v>
      </c>
      <c r="AF20" s="67">
        <f>'AERnn C'!U20</f>
        <v>204</v>
      </c>
      <c r="AG20" s="67">
        <f>Jafra!U20</f>
        <v>4</v>
      </c>
      <c r="AH20" s="67">
        <f>Enerpiq!E31</f>
        <v>1.9190709876481209</v>
      </c>
      <c r="AI20" s="67">
        <f>Fracsa!U20</f>
        <v>20184</v>
      </c>
      <c r="AJ20" s="67">
        <f>DREnc!U20</f>
        <v>4488</v>
      </c>
      <c r="AK20" s="67">
        <f>Metokote!U20</f>
        <v>1420</v>
      </c>
      <c r="AL20" s="67">
        <f>Hitachi!U20</f>
        <v>2524</v>
      </c>
      <c r="AM20" s="68">
        <f>Ultramanufacturing!U20</f>
        <v>13</v>
      </c>
      <c r="AN20" s="69">
        <f t="shared" si="5"/>
        <v>103724.59693181657</v>
      </c>
      <c r="AO20" s="76">
        <f t="shared" si="1"/>
        <v>19010.892068183428</v>
      </c>
      <c r="AP20" s="79">
        <f t="shared" si="2"/>
        <v>-0.15489319530216258</v>
      </c>
      <c r="AT20" s="228"/>
      <c r="AU20" s="228"/>
      <c r="AV20" s="228"/>
      <c r="AW20" s="228"/>
      <c r="AX20" s="228"/>
      <c r="AY20" s="228"/>
    </row>
    <row r="21" spans="2:51">
      <c r="B21" s="58">
        <f t="shared" si="3"/>
        <v>42295</v>
      </c>
      <c r="C21" s="63">
        <f>PIQ!N21</f>
        <v>94930.633999999991</v>
      </c>
      <c r="D21" s="67">
        <f>Eaton!U19</f>
        <v>184</v>
      </c>
      <c r="E21" s="67">
        <f>Valeo!U19</f>
        <v>237</v>
      </c>
      <c r="F21" s="67">
        <f>'Frenos Trw'!U19</f>
        <v>1939</v>
      </c>
      <c r="G21" s="67">
        <f>Avery!U19</f>
        <v>1042</v>
      </c>
      <c r="H21" s="67">
        <f>Ronal!U19</f>
        <v>22423</v>
      </c>
      <c r="I21" s="67">
        <f>Foam!U19</f>
        <v>689</v>
      </c>
      <c r="J21" s="67">
        <f>'KH Méx'!U19</f>
        <v>22</v>
      </c>
      <c r="K21" s="67">
        <f>Beach!U19</f>
        <v>62</v>
      </c>
      <c r="L21" s="67">
        <f>Ipc!U19</f>
        <v>855</v>
      </c>
      <c r="M21" s="67">
        <f>Vrk!U19</f>
        <v>875</v>
      </c>
      <c r="N21" s="67">
        <f>Kluber!U19</f>
        <v>140</v>
      </c>
      <c r="O21" s="67">
        <f>Plenco!E32</f>
        <v>0.34892199775420379</v>
      </c>
      <c r="P21" s="67">
        <f>Copper!U19</f>
        <v>26</v>
      </c>
      <c r="Q21" s="67">
        <f>Tafime!U19</f>
        <v>8311</v>
      </c>
      <c r="R21" s="67">
        <f>Narmx!U19</f>
        <v>687</v>
      </c>
      <c r="S21" s="67">
        <f>Norgren!U19</f>
        <v>369</v>
      </c>
      <c r="T21" s="67">
        <f>Samsung!U19</f>
        <v>0</v>
      </c>
      <c r="U21" s="67">
        <f>Metecno!E32</f>
        <v>492.32893883118152</v>
      </c>
      <c r="V21" s="67">
        <f>Euro!U19</f>
        <v>1496</v>
      </c>
      <c r="W21" s="67">
        <f>Comex!U19</f>
        <v>12048</v>
      </c>
      <c r="X21" s="67">
        <f>Bravo!U19</f>
        <v>5836</v>
      </c>
      <c r="Y21" s="67">
        <f>Messier!U19</f>
        <v>978</v>
      </c>
      <c r="Z21" s="67">
        <f>Rohm!U19</f>
        <v>1454</v>
      </c>
      <c r="AA21" s="67">
        <f>Crown!U19</f>
        <v>182</v>
      </c>
      <c r="AB21" s="67">
        <f>Mpi!U19</f>
        <v>0</v>
      </c>
      <c r="AC21" s="67">
        <f>Elicamex!U19</f>
        <v>187</v>
      </c>
      <c r="AD21" s="67">
        <f>Securency!U19</f>
        <v>146</v>
      </c>
      <c r="AE21" s="67">
        <f>'AER S'!U19</f>
        <v>0</v>
      </c>
      <c r="AF21" s="67">
        <f>'AERnn C'!U19</f>
        <v>151</v>
      </c>
      <c r="AG21" s="67">
        <f>Jafra!U19</f>
        <v>798</v>
      </c>
      <c r="AH21" s="67">
        <f>Enerpiq!E32</f>
        <v>1.9190709876481209</v>
      </c>
      <c r="AI21" s="67">
        <f>Fracsa!U19</f>
        <v>20305</v>
      </c>
      <c r="AJ21" s="67">
        <f>DREnc!U19</f>
        <v>3740</v>
      </c>
      <c r="AK21" s="67">
        <f>Metokote!U19</f>
        <v>549</v>
      </c>
      <c r="AL21" s="67">
        <f>Hitachi!U19</f>
        <v>1777</v>
      </c>
      <c r="AM21" s="68">
        <f>Ultramanufacturing!U19</f>
        <v>23</v>
      </c>
      <c r="AN21" s="69">
        <f t="shared" si="5"/>
        <v>87841.596931816573</v>
      </c>
      <c r="AO21" s="76">
        <f t="shared" si="1"/>
        <v>7089.0370681834174</v>
      </c>
      <c r="AP21" s="80">
        <f t="shared" si="2"/>
        <v>-7.4675968857254429E-2</v>
      </c>
      <c r="AQ21" s="82" t="s">
        <v>122</v>
      </c>
      <c r="AT21" s="238"/>
      <c r="AU21" s="239" t="s">
        <v>197</v>
      </c>
      <c r="AV21" s="240"/>
      <c r="AW21" s="228"/>
      <c r="AX21" s="228"/>
      <c r="AY21" s="228"/>
    </row>
    <row r="22" spans="2:51" ht="15.75" thickBot="1">
      <c r="B22" s="58">
        <f t="shared" si="3"/>
        <v>42296</v>
      </c>
      <c r="C22" s="63">
        <f>PIQ!N20</f>
        <v>149153.45800000001</v>
      </c>
      <c r="D22" s="67">
        <f>Eaton!U18</f>
        <v>288</v>
      </c>
      <c r="E22" s="67">
        <f>Valeo!U18</f>
        <v>700</v>
      </c>
      <c r="F22" s="67">
        <f>'Frenos Trw'!U18</f>
        <v>3798</v>
      </c>
      <c r="G22" s="67">
        <f>Avery!U18</f>
        <v>2569</v>
      </c>
      <c r="H22" s="67">
        <f>Ronal!U18</f>
        <v>25334</v>
      </c>
      <c r="I22" s="67">
        <f>Foam!U18</f>
        <v>7329</v>
      </c>
      <c r="J22" s="67">
        <f>'KH Méx'!U18</f>
        <v>118</v>
      </c>
      <c r="K22" s="67">
        <f>Beach!U18</f>
        <v>84</v>
      </c>
      <c r="L22" s="67">
        <f>Ipc!U18</f>
        <v>3070</v>
      </c>
      <c r="M22" s="67">
        <f>Vrk!U18</f>
        <v>2134</v>
      </c>
      <c r="N22" s="67">
        <f>Kluber!U18</f>
        <v>315</v>
      </c>
      <c r="O22" s="67">
        <f>Plenco!E33</f>
        <v>0.34892199775420379</v>
      </c>
      <c r="P22" s="67">
        <f>Copper!U18</f>
        <v>65</v>
      </c>
      <c r="Q22" s="67">
        <f>Tafime!U18</f>
        <v>8499</v>
      </c>
      <c r="R22" s="67">
        <f>Narmx!U18</f>
        <v>1919</v>
      </c>
      <c r="S22" s="67">
        <f>Norgren!U18</f>
        <v>672</v>
      </c>
      <c r="T22" s="67">
        <f>Samsung!U18</f>
        <v>0</v>
      </c>
      <c r="U22" s="67">
        <f>Metecno!E33</f>
        <v>492.32893883118152</v>
      </c>
      <c r="V22" s="67">
        <f>Euro!U18</f>
        <v>3646</v>
      </c>
      <c r="W22" s="67">
        <f>Comex!U18</f>
        <v>22333</v>
      </c>
      <c r="X22" s="67">
        <f>Bravo!U18</f>
        <v>5479</v>
      </c>
      <c r="Y22" s="67">
        <f>Messier!U18</f>
        <v>1012</v>
      </c>
      <c r="Z22" s="67">
        <f>Rohm!U18</f>
        <v>1166</v>
      </c>
      <c r="AA22" s="67">
        <f>Crown!U18</f>
        <v>1256</v>
      </c>
      <c r="AB22" s="67">
        <f>Mpi!U18</f>
        <v>0</v>
      </c>
      <c r="AC22" s="67">
        <f>Elicamex!U18</f>
        <v>436</v>
      </c>
      <c r="AD22" s="67">
        <f>Securency!U18</f>
        <v>1836</v>
      </c>
      <c r="AE22" s="67">
        <f>'AER S'!U18</f>
        <v>0</v>
      </c>
      <c r="AF22" s="67">
        <f>'AERnn C'!U18</f>
        <v>262</v>
      </c>
      <c r="AG22" s="67">
        <f>Jafra!U18</f>
        <v>1269</v>
      </c>
      <c r="AH22" s="67">
        <f>Enerpiq!E33</f>
        <v>1.9190709876481209</v>
      </c>
      <c r="AI22" s="67">
        <f>Fracsa!U18</f>
        <v>19572</v>
      </c>
      <c r="AJ22" s="67">
        <f>DREnc!U18</f>
        <v>5468</v>
      </c>
      <c r="AK22" s="67">
        <f>Metokote!U18</f>
        <v>1892</v>
      </c>
      <c r="AL22" s="67">
        <f>Hitachi!U18</f>
        <v>2924</v>
      </c>
      <c r="AM22" s="68">
        <f>Ultramanufacturing!U18</f>
        <v>123</v>
      </c>
      <c r="AN22" s="69">
        <f t="shared" si="5"/>
        <v>125774.59693181657</v>
      </c>
      <c r="AO22" s="76">
        <f t="shared" si="1"/>
        <v>23378.86106818344</v>
      </c>
      <c r="AP22" s="80">
        <f t="shared" si="2"/>
        <v>-0.15674367447909546</v>
      </c>
      <c r="AQ22" s="82" t="s">
        <v>123</v>
      </c>
      <c r="AT22" s="241"/>
      <c r="AU22" s="242">
        <f>SUM(C18:C24)</f>
        <v>935461.44199999992</v>
      </c>
      <c r="AV22" s="243"/>
      <c r="AW22" s="228"/>
      <c r="AX22" s="228"/>
      <c r="AY22" s="228"/>
    </row>
    <row r="23" spans="2:51" ht="15.75" thickBot="1">
      <c r="B23" s="58">
        <f t="shared" si="3"/>
        <v>42297</v>
      </c>
      <c r="C23" s="63">
        <f>PIQ!N19</f>
        <v>145905.48699999999</v>
      </c>
      <c r="D23" s="67">
        <f>Eaton!U17</f>
        <v>307</v>
      </c>
      <c r="E23" s="67">
        <f>Valeo!U17</f>
        <v>684</v>
      </c>
      <c r="F23" s="67">
        <f>'Frenos Trw'!U17</f>
        <v>3629</v>
      </c>
      <c r="G23" s="67">
        <f>Avery!U17</f>
        <v>1204</v>
      </c>
      <c r="H23" s="67">
        <f>Ronal!U17</f>
        <v>25360</v>
      </c>
      <c r="I23" s="67">
        <f>Foam!U17</f>
        <v>7224</v>
      </c>
      <c r="J23" s="67">
        <f>'KH Méx'!U17</f>
        <v>132</v>
      </c>
      <c r="K23" s="67">
        <f>Beach!U17</f>
        <v>83</v>
      </c>
      <c r="L23" s="67">
        <f>Ipc!U17</f>
        <v>3185</v>
      </c>
      <c r="M23" s="67">
        <f>Vrk!U17</f>
        <v>2167</v>
      </c>
      <c r="N23" s="67">
        <f>Kluber!U17</f>
        <v>394</v>
      </c>
      <c r="O23" s="67">
        <f>Plenco!E34</f>
        <v>0.34892199775420379</v>
      </c>
      <c r="P23" s="67">
        <f>Copper!U17</f>
        <v>78</v>
      </c>
      <c r="Q23" s="67">
        <f>Tafime!U17</f>
        <v>8315</v>
      </c>
      <c r="R23" s="67">
        <f>Narmx!U17</f>
        <v>1841</v>
      </c>
      <c r="S23" s="67">
        <f>Norgren!U17</f>
        <v>727</v>
      </c>
      <c r="T23" s="67">
        <f>Samsung!U17</f>
        <v>0</v>
      </c>
      <c r="U23" s="67">
        <f>Metecno!E34</f>
        <v>492.32893883118152</v>
      </c>
      <c r="V23" s="67">
        <f>Euro!U17</f>
        <v>3680</v>
      </c>
      <c r="W23" s="67">
        <f>Comex!U17</f>
        <v>23159</v>
      </c>
      <c r="X23" s="67">
        <f>Bravo!U17</f>
        <v>5094</v>
      </c>
      <c r="Y23" s="67">
        <f>Messier!U17</f>
        <v>1143</v>
      </c>
      <c r="Z23" s="67">
        <f>Rohm!U17</f>
        <v>1334</v>
      </c>
      <c r="AA23" s="67">
        <f>Crown!U17</f>
        <v>1327</v>
      </c>
      <c r="AB23" s="67">
        <f>Mpi!U17</f>
        <v>0</v>
      </c>
      <c r="AC23" s="67">
        <f>Elicamex!U17</f>
        <v>238</v>
      </c>
      <c r="AD23" s="67">
        <f>Securency!U17</f>
        <v>1616</v>
      </c>
      <c r="AE23" s="67">
        <f>'AER S'!U17</f>
        <v>0</v>
      </c>
      <c r="AF23" s="67">
        <f>'AERnn C'!U17</f>
        <v>273</v>
      </c>
      <c r="AG23" s="67">
        <f>Jafra!U17</f>
        <v>1315</v>
      </c>
      <c r="AH23" s="67">
        <f>Enerpiq!E34</f>
        <v>1.9190709876481209</v>
      </c>
      <c r="AI23" s="67">
        <f>Fracsa!U17</f>
        <v>19554</v>
      </c>
      <c r="AJ23" s="67">
        <f>DREnc!U17</f>
        <v>4960</v>
      </c>
      <c r="AK23" s="67">
        <f>Metokote!U17</f>
        <v>1795</v>
      </c>
      <c r="AL23" s="67">
        <f>Hitachi!U17</f>
        <v>2930</v>
      </c>
      <c r="AM23" s="68">
        <f>Ultramanufacturing!U17</f>
        <v>105</v>
      </c>
      <c r="AN23" s="69">
        <f t="shared" si="5"/>
        <v>124040.59693181657</v>
      </c>
      <c r="AO23" s="76">
        <f t="shared" si="1"/>
        <v>21864.89006818342</v>
      </c>
      <c r="AP23" s="80">
        <f t="shared" si="2"/>
        <v>-0.14985653053735684</v>
      </c>
      <c r="AQ23" s="81">
        <f>AVERAGE(AP18:AP24)</f>
        <v>-0.14975878639457471</v>
      </c>
      <c r="AS23" s="75">
        <f>AQ23</f>
        <v>-0.14975878639457471</v>
      </c>
      <c r="AT23" s="244"/>
      <c r="AU23" s="245" t="s">
        <v>202</v>
      </c>
      <c r="AV23" s="246"/>
      <c r="AW23" s="228"/>
      <c r="AX23" s="228"/>
      <c r="AY23" s="228"/>
    </row>
    <row r="24" spans="2:51" ht="15.75" thickBot="1">
      <c r="B24" s="58">
        <f t="shared" si="3"/>
        <v>42298</v>
      </c>
      <c r="C24" s="63">
        <f>PIQ!N18</f>
        <v>143819.90099999998</v>
      </c>
      <c r="D24" s="67">
        <f>Eaton!U16</f>
        <v>298</v>
      </c>
      <c r="E24" s="67">
        <f>Valeo!U16</f>
        <v>731</v>
      </c>
      <c r="F24" s="67">
        <f>'Frenos Trw'!U16</f>
        <v>3464</v>
      </c>
      <c r="G24" s="67">
        <f>Avery!U16</f>
        <v>368</v>
      </c>
      <c r="H24" s="67">
        <f>Ronal!U16</f>
        <v>25349</v>
      </c>
      <c r="I24" s="67">
        <f>Foam!U16</f>
        <v>6326</v>
      </c>
      <c r="J24" s="67">
        <f>'KH Méx'!U16</f>
        <v>135</v>
      </c>
      <c r="K24" s="67">
        <f>Beach!U16</f>
        <v>83</v>
      </c>
      <c r="L24" s="67">
        <f>Ipc!U16</f>
        <v>3113</v>
      </c>
      <c r="M24" s="67">
        <f>Vrk!U16</f>
        <v>2505</v>
      </c>
      <c r="N24" s="67">
        <f>Kluber!U16</f>
        <v>385</v>
      </c>
      <c r="O24" s="67">
        <f>Plenco!E35</f>
        <v>0.34892199775420379</v>
      </c>
      <c r="P24" s="67">
        <f>Copper!U16</f>
        <v>53</v>
      </c>
      <c r="Q24" s="67">
        <f>Tafime!U16</f>
        <v>8357</v>
      </c>
      <c r="R24" s="67">
        <f>Narmx!U16</f>
        <v>597</v>
      </c>
      <c r="S24" s="67">
        <f>Norgren!U16</f>
        <v>733</v>
      </c>
      <c r="T24" s="67">
        <f>Samsung!U16</f>
        <v>0</v>
      </c>
      <c r="U24" s="67">
        <f>Metecno!E35</f>
        <v>492.32893883118152</v>
      </c>
      <c r="V24" s="67">
        <f>Euro!U16</f>
        <v>3351</v>
      </c>
      <c r="W24" s="67">
        <f>Comex!U16</f>
        <v>21625</v>
      </c>
      <c r="X24" s="67">
        <f>Bravo!U16</f>
        <v>5508</v>
      </c>
      <c r="Y24" s="67">
        <f>Messier!U16</f>
        <v>1109</v>
      </c>
      <c r="Z24" s="67">
        <f>Rohm!U16</f>
        <v>1349</v>
      </c>
      <c r="AA24" s="67">
        <f>Crown!U16</f>
        <v>1180</v>
      </c>
      <c r="AB24" s="67">
        <f>Mpi!U16</f>
        <v>0</v>
      </c>
      <c r="AC24" s="67">
        <f>Elicamex!U16</f>
        <v>476</v>
      </c>
      <c r="AD24" s="67">
        <f>Securency!U16</f>
        <v>2315</v>
      </c>
      <c r="AE24" s="67">
        <f>'AER S'!U16</f>
        <v>0</v>
      </c>
      <c r="AF24" s="67">
        <f>'AERnn C'!U16</f>
        <v>304</v>
      </c>
      <c r="AG24" s="67">
        <f>Jafra!U16</f>
        <v>1339</v>
      </c>
      <c r="AH24" s="67">
        <f>Enerpiq!E35</f>
        <v>1.9190709876481209</v>
      </c>
      <c r="AI24" s="67">
        <f>Fracsa!U16</f>
        <v>17837</v>
      </c>
      <c r="AJ24" s="67">
        <f>DREnc!U16</f>
        <v>4808</v>
      </c>
      <c r="AK24" s="67">
        <f>Metokote!U16</f>
        <v>1749</v>
      </c>
      <c r="AL24" s="67">
        <f>Hitachi!U16</f>
        <v>2797</v>
      </c>
      <c r="AM24" s="68">
        <f>Ultramanufacturing!U16</f>
        <v>107</v>
      </c>
      <c r="AN24" s="69">
        <f t="shared" si="5"/>
        <v>118547.59693181657</v>
      </c>
      <c r="AO24" s="76">
        <f t="shared" si="1"/>
        <v>25272.30406818341</v>
      </c>
      <c r="AP24" s="234">
        <f t="shared" si="2"/>
        <v>-0.17572188474933947</v>
      </c>
      <c r="AQ24" s="235" t="s">
        <v>119</v>
      </c>
      <c r="AR24" s="75"/>
      <c r="AT24" s="228"/>
      <c r="AU24" s="228"/>
      <c r="AV24" s="228"/>
      <c r="AW24" s="228"/>
      <c r="AX24" s="228"/>
      <c r="AY24" s="229" t="s">
        <v>203</v>
      </c>
    </row>
    <row r="25" spans="2:51">
      <c r="B25" s="59">
        <f t="shared" si="3"/>
        <v>42299</v>
      </c>
      <c r="C25" s="64">
        <f>PIQ!N17</f>
        <v>143747.40600000002</v>
      </c>
      <c r="D25" s="70">
        <f>Eaton!U15</f>
        <v>312</v>
      </c>
      <c r="E25" s="70">
        <f>Valeo!U15</f>
        <v>815</v>
      </c>
      <c r="F25" s="70">
        <f>'Frenos Trw'!U15</f>
        <v>3332</v>
      </c>
      <c r="G25" s="70">
        <f>Avery!U15</f>
        <v>2371</v>
      </c>
      <c r="H25" s="70">
        <f>Ronal!U15</f>
        <v>26753</v>
      </c>
      <c r="I25" s="70">
        <f>Foam!U15</f>
        <v>5548</v>
      </c>
      <c r="J25" s="70">
        <f>'KH Méx'!U15</f>
        <v>135</v>
      </c>
      <c r="K25" s="70">
        <f>Beach!U15</f>
        <v>77</v>
      </c>
      <c r="L25" s="70">
        <f>Ipc!U15</f>
        <v>3149</v>
      </c>
      <c r="M25" s="70">
        <f>Vrk!U15</f>
        <v>2548</v>
      </c>
      <c r="N25" s="70">
        <f>Kluber!U15</f>
        <v>403</v>
      </c>
      <c r="O25" s="70">
        <f>Plenco!E36</f>
        <v>10.467659932626114</v>
      </c>
      <c r="P25" s="70">
        <f>Copper!U15</f>
        <v>60</v>
      </c>
      <c r="Q25" s="70">
        <f>Tafime!U15</f>
        <v>7518</v>
      </c>
      <c r="R25" s="70">
        <f>Narmx!U15</f>
        <v>3702</v>
      </c>
      <c r="S25" s="70">
        <f>Norgren!U15</f>
        <v>710</v>
      </c>
      <c r="T25" s="70">
        <f>Samsung!U15</f>
        <v>0</v>
      </c>
      <c r="U25" s="70">
        <f>Metecno!E36</f>
        <v>403.87721240049086</v>
      </c>
      <c r="V25" s="70">
        <f>Euro!U15</f>
        <v>3403</v>
      </c>
      <c r="W25" s="70">
        <f>Comex!U15</f>
        <v>16059</v>
      </c>
      <c r="X25" s="70">
        <f>Bravo!U15</f>
        <v>5434</v>
      </c>
      <c r="Y25" s="70">
        <f>Messier!U15</f>
        <v>1025</v>
      </c>
      <c r="Z25" s="70">
        <f>Rohm!U15</f>
        <v>1130</v>
      </c>
      <c r="AA25" s="70">
        <f>Crown!U15</f>
        <v>1328</v>
      </c>
      <c r="AB25" s="70">
        <f>Mpi!U15</f>
        <v>0</v>
      </c>
      <c r="AC25" s="70">
        <f>Elicamex!U15</f>
        <v>462</v>
      </c>
      <c r="AD25" s="70">
        <f>Securency!U15</f>
        <v>1575</v>
      </c>
      <c r="AE25" s="70">
        <f>'AER S'!U15</f>
        <v>0</v>
      </c>
      <c r="AF25" s="70">
        <f>'AERnn C'!U15</f>
        <v>308</v>
      </c>
      <c r="AG25" s="70">
        <f>Jafra!U15</f>
        <v>1229</v>
      </c>
      <c r="AH25" s="70">
        <f>Enerpiq!E36</f>
        <v>2.0935319865252224</v>
      </c>
      <c r="AI25" s="70">
        <f>Fracsa!U15</f>
        <v>20457</v>
      </c>
      <c r="AJ25" s="70">
        <f>DREnc!U15</f>
        <v>4783</v>
      </c>
      <c r="AK25" s="70">
        <f>Metokote!U15</f>
        <v>1887</v>
      </c>
      <c r="AL25" s="70">
        <f>Hitachi!U15</f>
        <v>2422</v>
      </c>
      <c r="AM25" s="71">
        <f>Ultramanufacturing!U15</f>
        <v>98</v>
      </c>
      <c r="AN25" s="72">
        <f t="shared" si="5"/>
        <v>119137.43840431963</v>
      </c>
      <c r="AO25" s="77">
        <f t="shared" si="1"/>
        <v>24609.967595680384</v>
      </c>
      <c r="AP25" s="237">
        <f t="shared" si="2"/>
        <v>-0.17120286397154452</v>
      </c>
      <c r="AT25" s="228"/>
      <c r="AU25" s="228"/>
      <c r="AV25" s="228"/>
      <c r="AW25" s="228"/>
      <c r="AX25" s="228"/>
      <c r="AY25" s="260">
        <f>AU22+AU29+AU33</f>
        <v>2265466.5389999999</v>
      </c>
    </row>
    <row r="26" spans="2:51" ht="15.75" thickBot="1">
      <c r="B26" s="59">
        <f t="shared" si="3"/>
        <v>42300</v>
      </c>
      <c r="C26" s="64">
        <f>PIQ!N16</f>
        <v>134348.37300000002</v>
      </c>
      <c r="D26" s="70">
        <f>Eaton!U14</f>
        <v>294</v>
      </c>
      <c r="E26" s="70">
        <f>Valeo!U14</f>
        <v>548</v>
      </c>
      <c r="F26" s="70">
        <f>'Frenos Trw'!U14</f>
        <v>3390</v>
      </c>
      <c r="G26" s="70">
        <f>Avery!U14</f>
        <v>1788</v>
      </c>
      <c r="H26" s="70">
        <f>Ronal!U14</f>
        <v>26439</v>
      </c>
      <c r="I26" s="70">
        <f>Foam!U14</f>
        <v>1501</v>
      </c>
      <c r="J26" s="70">
        <f>'KH Méx'!U14</f>
        <v>136</v>
      </c>
      <c r="K26" s="70">
        <f>Beach!U14</f>
        <v>59</v>
      </c>
      <c r="L26" s="70">
        <f>Ipc!U14</f>
        <v>2799</v>
      </c>
      <c r="M26" s="70">
        <f>Vrk!U14</f>
        <v>2462</v>
      </c>
      <c r="N26" s="70">
        <f>Kluber!U14</f>
        <v>224</v>
      </c>
      <c r="O26" s="70">
        <f>Plenco!E37</f>
        <v>10.467659932626114</v>
      </c>
      <c r="P26" s="70">
        <f>Copper!U14</f>
        <v>30</v>
      </c>
      <c r="Q26" s="70">
        <f>Tafime!U14</f>
        <v>8225</v>
      </c>
      <c r="R26" s="70">
        <f>Narmx!U14</f>
        <v>2161</v>
      </c>
      <c r="S26" s="70">
        <f>Norgren!U14</f>
        <v>710</v>
      </c>
      <c r="T26" s="70">
        <f>Samsung!U14</f>
        <v>0</v>
      </c>
      <c r="U26" s="70">
        <f>Metecno!E37</f>
        <v>403.87721240049086</v>
      </c>
      <c r="V26" s="70">
        <f>Euro!U14</f>
        <v>1860</v>
      </c>
      <c r="W26" s="70">
        <f>Comex!U14</f>
        <v>18302</v>
      </c>
      <c r="X26" s="70">
        <f>Bravo!U14</f>
        <v>4403</v>
      </c>
      <c r="Y26" s="70">
        <f>Messier!U14</f>
        <v>1181</v>
      </c>
      <c r="Z26" s="70">
        <f>Rohm!U14</f>
        <v>978</v>
      </c>
      <c r="AA26" s="70">
        <f>Crown!U14</f>
        <v>1149</v>
      </c>
      <c r="AB26" s="70">
        <f>Mpi!U14</f>
        <v>0</v>
      </c>
      <c r="AC26" s="70">
        <f>Elicamex!U14</f>
        <v>281</v>
      </c>
      <c r="AD26" s="70">
        <f>Securency!U14</f>
        <v>0</v>
      </c>
      <c r="AE26" s="70">
        <f>'AER S'!U14</f>
        <v>0</v>
      </c>
      <c r="AF26" s="70">
        <f>'AERnn C'!U14</f>
        <v>372</v>
      </c>
      <c r="AG26" s="70">
        <f>Jafra!U14</f>
        <v>983</v>
      </c>
      <c r="AH26" s="70">
        <f>Enerpiq!E37</f>
        <v>2.0935319865252224</v>
      </c>
      <c r="AI26" s="70">
        <f>Fracsa!U14</f>
        <v>21477</v>
      </c>
      <c r="AJ26" s="70">
        <f>DREnc!U14</f>
        <v>4687</v>
      </c>
      <c r="AK26" s="70">
        <f>Metokote!U14</f>
        <v>1783</v>
      </c>
      <c r="AL26" s="70">
        <f>Hitachi!U14</f>
        <v>2724</v>
      </c>
      <c r="AM26" s="71">
        <f>Ultramanufacturing!U14</f>
        <v>36</v>
      </c>
      <c r="AN26" s="72">
        <f t="shared" si="5"/>
        <v>111104.43840431963</v>
      </c>
      <c r="AO26" s="77">
        <f t="shared" si="1"/>
        <v>23243.934595680388</v>
      </c>
      <c r="AP26" s="79">
        <f t="shared" si="2"/>
        <v>-0.17301240109309241</v>
      </c>
      <c r="AT26" s="228"/>
      <c r="AU26" s="228"/>
      <c r="AV26" s="228"/>
      <c r="AW26" s="228"/>
      <c r="AX26" s="228"/>
      <c r="AY26" s="261"/>
    </row>
    <row r="27" spans="2:51" ht="15.75" thickBot="1">
      <c r="B27" s="59">
        <f t="shared" si="3"/>
        <v>42301</v>
      </c>
      <c r="C27" s="64">
        <f>PIQ!N15</f>
        <v>130308.64</v>
      </c>
      <c r="D27" s="70">
        <f>Eaton!U13</f>
        <v>140</v>
      </c>
      <c r="E27" s="70">
        <f>Valeo!U13</f>
        <v>114</v>
      </c>
      <c r="F27" s="70">
        <f>'Frenos Trw'!U13</f>
        <v>1595</v>
      </c>
      <c r="G27" s="70">
        <f>Avery!U13</f>
        <v>369</v>
      </c>
      <c r="H27" s="70">
        <f>Ronal!U13</f>
        <v>14410</v>
      </c>
      <c r="I27" s="70">
        <f>Foam!U13</f>
        <v>0</v>
      </c>
      <c r="J27" s="70">
        <f>'KH Méx'!U13</f>
        <v>41</v>
      </c>
      <c r="K27" s="70">
        <f>Beach!U13</f>
        <v>15</v>
      </c>
      <c r="L27" s="70">
        <f>Ipc!U13</f>
        <v>300</v>
      </c>
      <c r="M27" s="70">
        <f>Vrk!U13</f>
        <v>1330</v>
      </c>
      <c r="N27" s="70">
        <f>Kluber!U13</f>
        <v>62</v>
      </c>
      <c r="O27" s="70">
        <f>Plenco!E38</f>
        <v>10.467659932626114</v>
      </c>
      <c r="P27" s="70">
        <f>Copper!U13</f>
        <v>30</v>
      </c>
      <c r="Q27" s="70">
        <f>Tafime!U13</f>
        <v>8569</v>
      </c>
      <c r="R27" s="70">
        <f>Narmx!U13</f>
        <v>438</v>
      </c>
      <c r="S27" s="70">
        <f>Norgren!U13</f>
        <v>618</v>
      </c>
      <c r="T27" s="70">
        <f>Samsung!U13</f>
        <v>0</v>
      </c>
      <c r="U27" s="70">
        <f>Metecno!E38</f>
        <v>403.87721240049086</v>
      </c>
      <c r="V27" s="70">
        <f>Euro!U13</f>
        <v>1332</v>
      </c>
      <c r="W27" s="70">
        <f>Comex!U13</f>
        <v>26097</v>
      </c>
      <c r="X27" s="70">
        <f>Bravo!U13</f>
        <v>4990</v>
      </c>
      <c r="Y27" s="70">
        <f>Messier!U13</f>
        <v>1103</v>
      </c>
      <c r="Z27" s="70">
        <f>Rohm!U13</f>
        <v>1392</v>
      </c>
      <c r="AA27" s="70">
        <f>Crown!U13</f>
        <v>446</v>
      </c>
      <c r="AB27" s="70">
        <f>Mpi!U13</f>
        <v>0</v>
      </c>
      <c r="AC27" s="70">
        <f>Elicamex!U13</f>
        <v>28</v>
      </c>
      <c r="AD27" s="70">
        <f>Securency!U13</f>
        <v>0</v>
      </c>
      <c r="AE27" s="70">
        <f>'AER S'!U13</f>
        <v>0</v>
      </c>
      <c r="AF27" s="70">
        <f>'AERnn C'!U13</f>
        <v>162</v>
      </c>
      <c r="AG27" s="70">
        <f>Jafra!U13</f>
        <v>4</v>
      </c>
      <c r="AH27" s="70">
        <f>Enerpiq!E38</f>
        <v>2.0935319865252224</v>
      </c>
      <c r="AI27" s="70">
        <f>Fracsa!U13</f>
        <v>21434</v>
      </c>
      <c r="AJ27" s="70">
        <f>DREnc!U13</f>
        <v>5177</v>
      </c>
      <c r="AK27" s="70">
        <f>Metokote!U13</f>
        <v>1486</v>
      </c>
      <c r="AL27" s="70">
        <f>Hitachi!U13</f>
        <v>2885</v>
      </c>
      <c r="AM27" s="71">
        <f>Ultramanufacturing!U13</f>
        <v>3</v>
      </c>
      <c r="AN27" s="72">
        <f t="shared" si="5"/>
        <v>94846.438404319633</v>
      </c>
      <c r="AO27" s="77">
        <f t="shared" si="1"/>
        <v>35462.201595680366</v>
      </c>
      <c r="AP27" s="79">
        <f t="shared" si="2"/>
        <v>-0.27214006374159355</v>
      </c>
      <c r="AT27" s="228"/>
      <c r="AU27" s="228"/>
      <c r="AV27" s="228"/>
      <c r="AW27" s="228"/>
      <c r="AX27" s="228"/>
      <c r="AY27" s="229" t="s">
        <v>200</v>
      </c>
    </row>
    <row r="28" spans="2:51">
      <c r="B28" s="59">
        <f t="shared" si="3"/>
        <v>42302</v>
      </c>
      <c r="C28" s="64">
        <f>PIQ!N14</f>
        <v>99640.816000000006</v>
      </c>
      <c r="D28" s="70">
        <f>Eaton!U12</f>
        <v>246</v>
      </c>
      <c r="E28" s="70">
        <f>Valeo!U12</f>
        <v>87</v>
      </c>
      <c r="F28" s="70">
        <f>'Frenos Trw'!U12</f>
        <v>1553</v>
      </c>
      <c r="G28" s="70">
        <f>Avery!U12</f>
        <v>44</v>
      </c>
      <c r="H28" s="70">
        <f>Ronal!U12</f>
        <v>23164</v>
      </c>
      <c r="I28" s="70">
        <f>Foam!U12</f>
        <v>0</v>
      </c>
      <c r="J28" s="70">
        <f>'KH Méx'!U12</f>
        <v>0</v>
      </c>
      <c r="K28" s="70">
        <f>Beach!U12</f>
        <v>59</v>
      </c>
      <c r="L28" s="70">
        <f>Ipc!U12</f>
        <v>719</v>
      </c>
      <c r="M28" s="70">
        <f>Vrk!U12</f>
        <v>1830</v>
      </c>
      <c r="N28" s="70">
        <f>Kluber!U12</f>
        <v>144</v>
      </c>
      <c r="O28" s="70">
        <f>Plenco!E39</f>
        <v>10.467659932626114</v>
      </c>
      <c r="P28" s="70">
        <f>Copper!U12</f>
        <v>8</v>
      </c>
      <c r="Q28" s="70">
        <f>Tafime!U12</f>
        <v>7432</v>
      </c>
      <c r="R28" s="70">
        <f>Narmx!U12</f>
        <v>127</v>
      </c>
      <c r="S28" s="70">
        <f>Norgren!U12</f>
        <v>369</v>
      </c>
      <c r="T28" s="70">
        <f>Samsung!U12</f>
        <v>0</v>
      </c>
      <c r="U28" s="70">
        <f>Metecno!E39</f>
        <v>403.87721240049086</v>
      </c>
      <c r="V28" s="70">
        <f>Euro!U12</f>
        <v>1360</v>
      </c>
      <c r="W28" s="70">
        <f>Comex!U12</f>
        <v>17826</v>
      </c>
      <c r="X28" s="70">
        <f>Bravo!U12</f>
        <v>5349</v>
      </c>
      <c r="Y28" s="70">
        <f>Messier!U12</f>
        <v>942</v>
      </c>
      <c r="Z28" s="70">
        <f>Rohm!U12</f>
        <v>1099</v>
      </c>
      <c r="AA28" s="70">
        <f>Crown!U12</f>
        <v>506</v>
      </c>
      <c r="AB28" s="70">
        <f>Mpi!U12</f>
        <v>0</v>
      </c>
      <c r="AC28" s="70">
        <f>Elicamex!U12</f>
        <v>9</v>
      </c>
      <c r="AD28" s="70">
        <f>Securency!U12</f>
        <v>178</v>
      </c>
      <c r="AE28" s="70">
        <f>'AER S'!U12</f>
        <v>0</v>
      </c>
      <c r="AF28" s="70">
        <f>'AERnn C'!U12</f>
        <v>107</v>
      </c>
      <c r="AG28" s="70">
        <f>Jafra!U12</f>
        <v>597</v>
      </c>
      <c r="AH28" s="70">
        <f>Enerpiq!E39</f>
        <v>2.0935319865252224</v>
      </c>
      <c r="AI28" s="70">
        <f>Fracsa!U12</f>
        <v>19213</v>
      </c>
      <c r="AJ28" s="70">
        <f>DREnc!U12</f>
        <v>4427</v>
      </c>
      <c r="AK28" s="70">
        <f>Metokote!U12</f>
        <v>843</v>
      </c>
      <c r="AL28" s="70">
        <f>Hitachi!U12</f>
        <v>986</v>
      </c>
      <c r="AM28" s="71">
        <f>Ultramanufacturing!U12</f>
        <v>28</v>
      </c>
      <c r="AN28" s="72">
        <f t="shared" si="5"/>
        <v>89422.438404319633</v>
      </c>
      <c r="AO28" s="77">
        <f t="shared" si="1"/>
        <v>10218.377595680373</v>
      </c>
      <c r="AP28" s="80">
        <f t="shared" si="2"/>
        <v>-0.10255212678788553</v>
      </c>
      <c r="AQ28" s="82" t="s">
        <v>195</v>
      </c>
      <c r="AT28" s="238"/>
      <c r="AU28" s="239" t="s">
        <v>197</v>
      </c>
      <c r="AV28" s="240"/>
      <c r="AW28" s="228"/>
      <c r="AX28" s="228"/>
      <c r="AY28" s="228"/>
    </row>
    <row r="29" spans="2:51" ht="15.75" thickBot="1">
      <c r="B29" s="59">
        <f t="shared" si="3"/>
        <v>42303</v>
      </c>
      <c r="C29" s="64">
        <f>PIQ!N13</f>
        <v>145289.978</v>
      </c>
      <c r="D29" s="70">
        <f>Eaton!U11</f>
        <v>302</v>
      </c>
      <c r="E29" s="70">
        <f>Valeo!U11</f>
        <v>577</v>
      </c>
      <c r="F29" s="70">
        <f>'Frenos Trw'!U11</f>
        <v>3297</v>
      </c>
      <c r="G29" s="70">
        <f>Avery!U11</f>
        <v>1599</v>
      </c>
      <c r="H29" s="70">
        <f>Ronal!U11</f>
        <v>23779</v>
      </c>
      <c r="I29" s="70">
        <f>Foam!U11</f>
        <v>3597</v>
      </c>
      <c r="J29" s="70">
        <f>'KH Méx'!U11</f>
        <v>107</v>
      </c>
      <c r="K29" s="70">
        <f>Beach!U11</f>
        <v>66</v>
      </c>
      <c r="L29" s="70">
        <f>Ipc!U11</f>
        <v>2322</v>
      </c>
      <c r="M29" s="70">
        <f>Vrk!U11</f>
        <v>1262</v>
      </c>
      <c r="N29" s="70">
        <f>Kluber!U11</f>
        <v>576</v>
      </c>
      <c r="O29" s="70">
        <f>Plenco!E40</f>
        <v>10.467659932626114</v>
      </c>
      <c r="P29" s="70">
        <f>Copper!U11</f>
        <v>75</v>
      </c>
      <c r="Q29" s="70">
        <f>Tafime!U11</f>
        <v>8128</v>
      </c>
      <c r="R29" s="70">
        <f>Narmx!U11</f>
        <v>1943</v>
      </c>
      <c r="S29" s="70">
        <f>Norgren!U11</f>
        <v>709</v>
      </c>
      <c r="T29" s="70">
        <f>Samsung!U11</f>
        <v>0</v>
      </c>
      <c r="U29" s="70">
        <f>Metecno!E40</f>
        <v>403.87721240049086</v>
      </c>
      <c r="V29" s="70">
        <f>Euro!U11</f>
        <v>4002</v>
      </c>
      <c r="W29" s="70">
        <f>Comex!U11</f>
        <v>20086</v>
      </c>
      <c r="X29" s="70">
        <f>Bravo!U11</f>
        <v>5221</v>
      </c>
      <c r="Y29" s="70">
        <f>Messier!U11</f>
        <v>997</v>
      </c>
      <c r="Z29" s="70">
        <f>Rohm!U11</f>
        <v>1033</v>
      </c>
      <c r="AA29" s="70">
        <f>Crown!U11</f>
        <v>1108</v>
      </c>
      <c r="AB29" s="70">
        <f>Mpi!U11</f>
        <v>0</v>
      </c>
      <c r="AC29" s="70">
        <f>Elicamex!U11</f>
        <v>170</v>
      </c>
      <c r="AD29" s="70">
        <f>Securency!U11</f>
        <v>2721</v>
      </c>
      <c r="AE29" s="70">
        <f>'AER S'!U11</f>
        <v>0</v>
      </c>
      <c r="AF29" s="70">
        <f>'AERnn C'!U11</f>
        <v>228</v>
      </c>
      <c r="AG29" s="70">
        <f>Jafra!U11</f>
        <v>1295</v>
      </c>
      <c r="AH29" s="70">
        <f>Enerpiq!E40</f>
        <v>2.0935319865252224</v>
      </c>
      <c r="AI29" s="70">
        <f>Fracsa!U11</f>
        <v>19766</v>
      </c>
      <c r="AJ29" s="70">
        <f>DREnc!U11</f>
        <v>4724</v>
      </c>
      <c r="AK29" s="70">
        <f>Metokote!U11</f>
        <v>1867</v>
      </c>
      <c r="AL29" s="70">
        <f>Hitachi!U11</f>
        <v>3129</v>
      </c>
      <c r="AM29" s="71">
        <f>Ultramanufacturing!U11</f>
        <v>104</v>
      </c>
      <c r="AN29" s="72">
        <f t="shared" si="5"/>
        <v>114904.43840431963</v>
      </c>
      <c r="AO29" s="77">
        <f t="shared" si="1"/>
        <v>30385.53959568037</v>
      </c>
      <c r="AP29" s="80">
        <f t="shared" si="2"/>
        <v>-0.20913720281298664</v>
      </c>
      <c r="AQ29" s="82" t="s">
        <v>123</v>
      </c>
      <c r="AT29" s="241"/>
      <c r="AU29" s="242">
        <f>SUM(C25:C31)</f>
        <v>939155.55599999998</v>
      </c>
      <c r="AV29" s="243"/>
      <c r="AW29" s="228"/>
      <c r="AX29" s="228"/>
      <c r="AY29" s="228"/>
    </row>
    <row r="30" spans="2:51" ht="15.75" thickBot="1">
      <c r="B30" s="59">
        <f t="shared" si="3"/>
        <v>42304</v>
      </c>
      <c r="C30" s="64">
        <f>PIQ!N12</f>
        <v>141523.89500000002</v>
      </c>
      <c r="D30" s="70">
        <f>Eaton!U10</f>
        <v>324</v>
      </c>
      <c r="E30" s="70">
        <f>Valeo!U10</f>
        <v>601</v>
      </c>
      <c r="F30" s="70">
        <f>'Frenos Trw'!U10</f>
        <v>3363</v>
      </c>
      <c r="G30" s="70">
        <f>Avery!U10</f>
        <v>3498</v>
      </c>
      <c r="H30" s="70">
        <f>Ronal!U10</f>
        <v>24625</v>
      </c>
      <c r="I30" s="70">
        <f>Foam!U10</f>
        <v>5808</v>
      </c>
      <c r="J30" s="70">
        <f>'KH Méx'!U10</f>
        <v>133</v>
      </c>
      <c r="K30" s="70">
        <f>Beach!U10</f>
        <v>72</v>
      </c>
      <c r="L30" s="70">
        <f>Ipc!U10</f>
        <v>2346</v>
      </c>
      <c r="M30" s="70">
        <f>Vrk!U10</f>
        <v>2546</v>
      </c>
      <c r="N30" s="70">
        <f>Kluber!U10</f>
        <v>256</v>
      </c>
      <c r="O30" s="70">
        <f>Plenco!E41</f>
        <v>10.467659932626114</v>
      </c>
      <c r="P30" s="70">
        <f>Copper!U10</f>
        <v>60</v>
      </c>
      <c r="Q30" s="70">
        <f>Tafime!U10</f>
        <v>7526</v>
      </c>
      <c r="R30" s="70">
        <f>Narmx!U10</f>
        <v>2001</v>
      </c>
      <c r="S30" s="70">
        <f>Norgren!U10</f>
        <v>587</v>
      </c>
      <c r="T30" s="70">
        <f>Samsung!U10</f>
        <v>0</v>
      </c>
      <c r="U30" s="70">
        <f>Metecno!E41</f>
        <v>403.87721240049086</v>
      </c>
      <c r="V30" s="70">
        <f>Euro!U10</f>
        <v>3942</v>
      </c>
      <c r="W30" s="70">
        <f>Comex!U10</f>
        <v>16862</v>
      </c>
      <c r="X30" s="70">
        <f>Bravo!U10</f>
        <v>5248</v>
      </c>
      <c r="Y30" s="70">
        <f>Messier!U10</f>
        <v>1110</v>
      </c>
      <c r="Z30" s="70">
        <f>Rohm!U10</f>
        <v>1212</v>
      </c>
      <c r="AA30" s="70">
        <f>Crown!U10</f>
        <v>1114</v>
      </c>
      <c r="AB30" s="70">
        <f>Mpi!U10</f>
        <v>0</v>
      </c>
      <c r="AC30" s="70">
        <f>Elicamex!U10</f>
        <v>242</v>
      </c>
      <c r="AD30" s="70">
        <f>Securency!U10</f>
        <v>2989</v>
      </c>
      <c r="AE30" s="70">
        <f>'AER S'!U10</f>
        <v>0</v>
      </c>
      <c r="AF30" s="70">
        <f>'AERnn C'!U10</f>
        <v>207</v>
      </c>
      <c r="AG30" s="70">
        <f>Jafra!U10</f>
        <v>1271</v>
      </c>
      <c r="AH30" s="70">
        <f>Enerpiq!E41</f>
        <v>2.0935319865252224</v>
      </c>
      <c r="AI30" s="70">
        <f>Fracsa!U10</f>
        <v>18772</v>
      </c>
      <c r="AJ30" s="70">
        <f>DREnc!U10</f>
        <v>4586</v>
      </c>
      <c r="AK30" s="70">
        <f>Metokote!U10</f>
        <v>1952</v>
      </c>
      <c r="AL30" s="70">
        <f>Hitachi!U10</f>
        <v>3249</v>
      </c>
      <c r="AM30" s="71">
        <f>Ultramanufacturing!U10</f>
        <v>94</v>
      </c>
      <c r="AN30" s="72">
        <f t="shared" si="5"/>
        <v>116688.43840431963</v>
      </c>
      <c r="AO30" s="77">
        <f t="shared" si="1"/>
        <v>24835.456595680385</v>
      </c>
      <c r="AP30" s="80">
        <f t="shared" si="2"/>
        <v>-0.17548596013189421</v>
      </c>
      <c r="AQ30" s="81">
        <f>AVERAGE(AP25:AP31)</f>
        <v>-0.18107124073401662</v>
      </c>
      <c r="AS30" s="75">
        <f>AQ30</f>
        <v>-0.18107124073401662</v>
      </c>
      <c r="AT30" s="244"/>
      <c r="AU30" s="245" t="s">
        <v>204</v>
      </c>
      <c r="AV30" s="246"/>
      <c r="AW30" s="228"/>
      <c r="AX30" s="228"/>
      <c r="AY30" s="228"/>
    </row>
    <row r="31" spans="2:51" ht="15.75" thickBot="1">
      <c r="B31" s="59">
        <f t="shared" si="3"/>
        <v>42305</v>
      </c>
      <c r="C31" s="64">
        <f>PIQ!N11</f>
        <v>144296.448</v>
      </c>
      <c r="D31" s="70">
        <f>Eaton!U9</f>
        <v>316</v>
      </c>
      <c r="E31" s="70">
        <f>Valeo!U9</f>
        <v>566</v>
      </c>
      <c r="F31" s="70">
        <f>'Frenos Trw'!U9</f>
        <v>3368</v>
      </c>
      <c r="G31" s="70">
        <f>Avery!U9</f>
        <v>1969</v>
      </c>
      <c r="H31" s="70">
        <f>Ronal!U9</f>
        <v>23147</v>
      </c>
      <c r="I31" s="70">
        <f>Foam!U9</f>
        <v>6016</v>
      </c>
      <c r="J31" s="70">
        <f>'KH Méx'!U9</f>
        <v>104</v>
      </c>
      <c r="K31" s="70">
        <f>Beach!U9</f>
        <v>71</v>
      </c>
      <c r="L31" s="70">
        <f>Ipc!U9</f>
        <v>2913</v>
      </c>
      <c r="M31" s="70">
        <f>Vrk!U9</f>
        <v>2502</v>
      </c>
      <c r="N31" s="70">
        <f>Kluber!U9</f>
        <v>300</v>
      </c>
      <c r="O31" s="70">
        <f>Plenco!E42</f>
        <v>10.467659932626114</v>
      </c>
      <c r="P31" s="70">
        <f>Copper!U9</f>
        <v>60</v>
      </c>
      <c r="Q31" s="70">
        <f>Tafime!U9</f>
        <v>7389</v>
      </c>
      <c r="R31" s="70">
        <f>Narmx!U9</f>
        <v>2013</v>
      </c>
      <c r="S31" s="70">
        <f>Norgren!U9</f>
        <v>644</v>
      </c>
      <c r="T31" s="70">
        <f>Samsung!U9</f>
        <v>0</v>
      </c>
      <c r="U31" s="70">
        <f>Metecno!E42</f>
        <v>403.87721240049086</v>
      </c>
      <c r="V31" s="70">
        <f>Euro!U9</f>
        <v>3877</v>
      </c>
      <c r="W31" s="70">
        <f>Comex!U9</f>
        <v>22357</v>
      </c>
      <c r="X31" s="70">
        <f>Bravo!U9</f>
        <v>5536</v>
      </c>
      <c r="Y31" s="70">
        <f>Messier!U9</f>
        <v>1129</v>
      </c>
      <c r="Z31" s="70">
        <f>Rohm!U9</f>
        <v>1536</v>
      </c>
      <c r="AA31" s="70">
        <f>Crown!U9</f>
        <v>1202</v>
      </c>
      <c r="AB31" s="70">
        <f>Mpi!U9</f>
        <v>0</v>
      </c>
      <c r="AC31" s="70">
        <f>Elicamex!U9</f>
        <v>476</v>
      </c>
      <c r="AD31" s="70">
        <f>Securency!U9</f>
        <v>1912</v>
      </c>
      <c r="AE31" s="70">
        <f>'AER S'!U9</f>
        <v>0</v>
      </c>
      <c r="AF31" s="70">
        <f>'AERnn C'!U9</f>
        <v>375</v>
      </c>
      <c r="AG31" s="70">
        <f>Jafra!U9</f>
        <v>1367</v>
      </c>
      <c r="AH31" s="70">
        <f>Enerpiq!E42</f>
        <v>2.0935319865252224</v>
      </c>
      <c r="AI31" s="70">
        <f>Fracsa!U9</f>
        <v>19532</v>
      </c>
      <c r="AJ31" s="70">
        <f>DREnc!U9</f>
        <v>4786</v>
      </c>
      <c r="AK31" s="70">
        <f>Metokote!U9</f>
        <v>1804</v>
      </c>
      <c r="AL31" s="70">
        <f>Hitachi!U9</f>
        <v>3159</v>
      </c>
      <c r="AM31" s="71">
        <f>Ultramanufacturing!U9</f>
        <v>110</v>
      </c>
      <c r="AN31" s="72">
        <f t="shared" si="5"/>
        <v>120636.43840431963</v>
      </c>
      <c r="AO31" s="77">
        <f t="shared" si="1"/>
        <v>23660.009595680371</v>
      </c>
      <c r="AP31" s="234">
        <f t="shared" si="2"/>
        <v>-0.16396806659911942</v>
      </c>
      <c r="AQ31" s="235" t="s">
        <v>119</v>
      </c>
      <c r="AR31" s="75"/>
      <c r="AT31" s="228"/>
      <c r="AU31" s="228"/>
      <c r="AV31" s="228"/>
      <c r="AW31" s="228"/>
      <c r="AX31" s="228"/>
      <c r="AY31" s="228"/>
    </row>
    <row r="32" spans="2:51" ht="15.75" thickBot="1">
      <c r="B32" s="58">
        <f t="shared" si="3"/>
        <v>42306</v>
      </c>
      <c r="C32" s="63">
        <f>PIQ!N10</f>
        <v>139158.79799999998</v>
      </c>
      <c r="D32" s="67">
        <f>Eaton!U8</f>
        <v>469</v>
      </c>
      <c r="E32" s="67">
        <f>Valeo!U8</f>
        <v>761</v>
      </c>
      <c r="F32" s="67">
        <f>'Frenos Trw'!U8</f>
        <v>3468</v>
      </c>
      <c r="G32" s="67">
        <f>Avery!U8</f>
        <v>2753</v>
      </c>
      <c r="H32" s="67">
        <f>Ronal!U8</f>
        <v>36439</v>
      </c>
      <c r="I32" s="67">
        <f>Foam!U8</f>
        <v>9541</v>
      </c>
      <c r="J32" s="67">
        <f>'KH Méx'!U8</f>
        <v>134</v>
      </c>
      <c r="K32" s="67">
        <f>Beach!U8</f>
        <v>125</v>
      </c>
      <c r="L32" s="67">
        <f>Ipc!U8</f>
        <v>2884</v>
      </c>
      <c r="M32" s="67">
        <f>Vrk!U8</f>
        <v>3848</v>
      </c>
      <c r="N32" s="67">
        <f>Kluber!U8</f>
        <v>69</v>
      </c>
      <c r="O32" s="67">
        <f>Plenco!E43</f>
        <v>12.619345585443703</v>
      </c>
      <c r="P32" s="67">
        <f>Copper!U8</f>
        <v>63</v>
      </c>
      <c r="Q32" s="67">
        <f>Tafime!U8</f>
        <v>7219</v>
      </c>
      <c r="R32" s="67">
        <f>Narmx!U8</f>
        <v>2938</v>
      </c>
      <c r="S32" s="67">
        <f>Norgren!U8</f>
        <v>670</v>
      </c>
      <c r="T32" s="67">
        <f>Samsung!U8</f>
        <v>0</v>
      </c>
      <c r="U32" s="67">
        <f>Metecno!E43</f>
        <v>260.93550065385205</v>
      </c>
      <c r="V32" s="67">
        <f>Euro!U8</f>
        <v>2993</v>
      </c>
      <c r="W32" s="67">
        <f>Comex!U8</f>
        <v>20832</v>
      </c>
      <c r="X32" s="67">
        <f>Bravo!U8</f>
        <v>5345</v>
      </c>
      <c r="Y32" s="67">
        <f>Messier!U8</f>
        <v>1085</v>
      </c>
      <c r="Z32" s="67">
        <f>Rohm!U8</f>
        <v>1087</v>
      </c>
      <c r="AA32" s="67">
        <f>Crown!U8</f>
        <v>1533</v>
      </c>
      <c r="AB32" s="67">
        <f>Mpi!U8</f>
        <v>0</v>
      </c>
      <c r="AC32" s="67">
        <f>Elicamex!U8</f>
        <v>473</v>
      </c>
      <c r="AD32" s="67">
        <f>Securency!U8</f>
        <v>821</v>
      </c>
      <c r="AE32" s="67">
        <f>'AER S'!U8</f>
        <v>0</v>
      </c>
      <c r="AF32" s="67">
        <f>'AERnn C'!U8</f>
        <v>407</v>
      </c>
      <c r="AG32" s="67">
        <f>Jafra!U8</f>
        <v>1306</v>
      </c>
      <c r="AH32" s="67">
        <f>Enerpiq!E43</f>
        <v>1.2212269921397132</v>
      </c>
      <c r="AI32" s="67">
        <f>Fracsa!U8</f>
        <v>19446</v>
      </c>
      <c r="AJ32" s="67">
        <f>DREnc!U8</f>
        <v>4768</v>
      </c>
      <c r="AK32" s="67">
        <f>Metokote!U8</f>
        <v>1990</v>
      </c>
      <c r="AL32" s="67">
        <f>Hitachi!U8</f>
        <v>2867</v>
      </c>
      <c r="AM32" s="68">
        <f>Ultramanufacturing!U8</f>
        <v>135</v>
      </c>
      <c r="AN32" s="69">
        <f t="shared" si="5"/>
        <v>136274.77607323142</v>
      </c>
      <c r="AO32" s="76">
        <f t="shared" si="1"/>
        <v>2884.0219267685607</v>
      </c>
      <c r="AP32" s="80">
        <f t="shared" si="2"/>
        <v>-2.0724682651890692E-2</v>
      </c>
      <c r="AQ32" s="82" t="s">
        <v>196</v>
      </c>
      <c r="AT32" s="238"/>
      <c r="AU32" s="239" t="s">
        <v>197</v>
      </c>
      <c r="AV32" s="240"/>
      <c r="AW32" s="228"/>
      <c r="AX32" s="228"/>
      <c r="AY32" s="228"/>
    </row>
    <row r="33" spans="2:51">
      <c r="B33" s="58">
        <f t="shared" si="3"/>
        <v>42307</v>
      </c>
      <c r="C33" s="63">
        <f>PIQ!N9</f>
        <v>134218.91800000001</v>
      </c>
      <c r="D33" s="67">
        <f>Eaton!U7</f>
        <v>288</v>
      </c>
      <c r="E33" s="67">
        <f>Valeo!U7</f>
        <v>520</v>
      </c>
      <c r="F33" s="67">
        <f>'Frenos Trw'!U7</f>
        <v>3568</v>
      </c>
      <c r="G33" s="67">
        <f>Avery!U7</f>
        <v>861</v>
      </c>
      <c r="H33" s="67">
        <f>Ronal!U7</f>
        <v>25400</v>
      </c>
      <c r="I33" s="67">
        <f>Foam!U7</f>
        <v>1851</v>
      </c>
      <c r="J33" s="67">
        <f>'KH Méx'!U7</f>
        <v>131</v>
      </c>
      <c r="K33" s="67">
        <f>Beach!U7</f>
        <v>66</v>
      </c>
      <c r="L33" s="67">
        <f>Ipc!U7</f>
        <v>2435</v>
      </c>
      <c r="M33" s="67">
        <f>Vrk!U7</f>
        <v>2475</v>
      </c>
      <c r="N33" s="67">
        <f>Kluber!U7</f>
        <v>28</v>
      </c>
      <c r="O33" s="67">
        <f>Plenco!E44</f>
        <v>12.619345585443703</v>
      </c>
      <c r="P33" s="67">
        <f>Copper!U7</f>
        <v>74</v>
      </c>
      <c r="Q33" s="67">
        <f>Tafime!U7</f>
        <v>8108</v>
      </c>
      <c r="R33" s="67">
        <f>Narmx!U7</f>
        <v>2214</v>
      </c>
      <c r="S33" s="67">
        <f>Norgren!U7</f>
        <v>685</v>
      </c>
      <c r="T33" s="67">
        <f>Samsung!U7</f>
        <v>0</v>
      </c>
      <c r="U33" s="67">
        <f>Metecno!E44</f>
        <v>260.93550065385205</v>
      </c>
      <c r="V33" s="67">
        <f>Euro!U7</f>
        <v>4038</v>
      </c>
      <c r="W33" s="67">
        <f>Comex!U7</f>
        <v>18542</v>
      </c>
      <c r="X33" s="67">
        <f>Bravo!U7</f>
        <v>5412</v>
      </c>
      <c r="Y33" s="67">
        <f>Messier!U7</f>
        <v>1033</v>
      </c>
      <c r="Z33" s="67">
        <f>Rohm!U7</f>
        <v>1425</v>
      </c>
      <c r="AA33" s="67">
        <f>Crown!U7</f>
        <v>1137</v>
      </c>
      <c r="AB33" s="67">
        <f>Mpi!U7</f>
        <v>0</v>
      </c>
      <c r="AC33" s="67">
        <f>Elicamex!U7</f>
        <v>345</v>
      </c>
      <c r="AD33" s="67">
        <f>Securency!U7</f>
        <v>2</v>
      </c>
      <c r="AE33" s="67">
        <f>'AER S'!U7</f>
        <v>0</v>
      </c>
      <c r="AF33" s="67">
        <f>'AERnn C'!U7</f>
        <v>246</v>
      </c>
      <c r="AG33" s="67">
        <f>Jafra!U7</f>
        <v>1250</v>
      </c>
      <c r="AH33" s="67">
        <f>Enerpiq!E44</f>
        <v>1.2212269921397132</v>
      </c>
      <c r="AI33" s="67">
        <f>Fracsa!U7</f>
        <v>19111</v>
      </c>
      <c r="AJ33" s="67">
        <f>DREnc!U7</f>
        <v>4595</v>
      </c>
      <c r="AK33" s="67">
        <f>Metokote!U7</f>
        <v>1792</v>
      </c>
      <c r="AL33" s="67">
        <f>Hitachi!U7</f>
        <v>2998</v>
      </c>
      <c r="AM33" s="68">
        <f>Ultramanufacturing!U7</f>
        <v>87</v>
      </c>
      <c r="AN33" s="69">
        <f t="shared" si="5"/>
        <v>110703.77607323145</v>
      </c>
      <c r="AO33" s="76">
        <f t="shared" si="1"/>
        <v>23515.141926768556</v>
      </c>
      <c r="AP33" s="80">
        <f t="shared" si="2"/>
        <v>-0.17519990681767048</v>
      </c>
      <c r="AQ33" s="81">
        <f>AVERAGE(AP32:AP33)</f>
        <v>-9.7962294734780589E-2</v>
      </c>
      <c r="AS33" s="75">
        <f>AQ33</f>
        <v>-9.7962294734780589E-2</v>
      </c>
      <c r="AT33" s="241"/>
      <c r="AU33" s="242">
        <f>SUM(C32:C34)</f>
        <v>390849.54100000003</v>
      </c>
      <c r="AV33" s="243"/>
      <c r="AW33" s="228"/>
      <c r="AX33" s="228"/>
      <c r="AY33" s="228"/>
    </row>
    <row r="34" spans="2:51" ht="15.75" thickBot="1">
      <c r="B34" s="213">
        <f t="shared" si="3"/>
        <v>42308</v>
      </c>
      <c r="C34" s="65">
        <f>PIQ!N8</f>
        <v>117471.825</v>
      </c>
      <c r="D34" s="73">
        <f>Eaton!U6</f>
        <v>247</v>
      </c>
      <c r="E34" s="73">
        <f>Valeo!U6</f>
        <v>319</v>
      </c>
      <c r="F34" s="73">
        <f>'Frenos Trw'!U6</f>
        <v>2271</v>
      </c>
      <c r="G34" s="73">
        <f>Avery!U6</f>
        <v>713</v>
      </c>
      <c r="H34" s="73">
        <f>Ronal!U6</f>
        <v>24294</v>
      </c>
      <c r="I34" s="73">
        <f>Foam!U6</f>
        <v>0</v>
      </c>
      <c r="J34" s="73">
        <f>'KH Méx'!U6</f>
        <v>68</v>
      </c>
      <c r="K34" s="73">
        <f>Beach!U6</f>
        <v>42</v>
      </c>
      <c r="L34" s="73">
        <f>Ipc!U6</f>
        <v>355</v>
      </c>
      <c r="M34" s="73">
        <f>Vrk!U6</f>
        <v>1557</v>
      </c>
      <c r="N34" s="73">
        <f>Kluber!U6</f>
        <v>0</v>
      </c>
      <c r="O34" s="73">
        <f>Plenco!E45</f>
        <v>12.619345585443703</v>
      </c>
      <c r="P34" s="73">
        <f>Copper!U6</f>
        <v>1</v>
      </c>
      <c r="Q34" s="73">
        <f>Tafime!U6</f>
        <v>8262</v>
      </c>
      <c r="R34" s="73">
        <f>Narmx!U6</f>
        <v>887</v>
      </c>
      <c r="S34" s="73">
        <f>Norgren!U6</f>
        <v>625</v>
      </c>
      <c r="T34" s="73">
        <f>Samsung!U6</f>
        <v>0</v>
      </c>
      <c r="U34" s="73">
        <f>Metecno!E45</f>
        <v>260.93550065385205</v>
      </c>
      <c r="V34" s="73">
        <f>Euro!U6</f>
        <v>1950</v>
      </c>
      <c r="W34" s="73">
        <f>Comex!U6</f>
        <v>18914</v>
      </c>
      <c r="X34" s="73">
        <f>Bravo!U6</f>
        <v>5224</v>
      </c>
      <c r="Y34" s="73">
        <f>Messier!U6</f>
        <v>954</v>
      </c>
      <c r="Z34" s="73">
        <f>Rohm!U6</f>
        <v>1480</v>
      </c>
      <c r="AA34" s="73">
        <f>Crown!U6</f>
        <v>612</v>
      </c>
      <c r="AB34" s="73">
        <f>Mpi!U6</f>
        <v>0</v>
      </c>
      <c r="AC34" s="73">
        <f>Elicamex!U6</f>
        <v>21</v>
      </c>
      <c r="AD34" s="73">
        <f>Securency!U6</f>
        <v>0</v>
      </c>
      <c r="AE34" s="73">
        <f>'AER S'!U6</f>
        <v>0</v>
      </c>
      <c r="AF34" s="73">
        <f>'AERnn C'!U6</f>
        <v>0</v>
      </c>
      <c r="AG34" s="73">
        <f>Jafra!U6</f>
        <v>899</v>
      </c>
      <c r="AH34" s="73">
        <f>Enerpiq!E45</f>
        <v>1.2212269921397132</v>
      </c>
      <c r="AI34" s="73">
        <f>Fracsa!U6</f>
        <v>19586</v>
      </c>
      <c r="AJ34" s="73">
        <f>DREnc!U6</f>
        <v>4637</v>
      </c>
      <c r="AK34" s="73">
        <f>Metokote!U6</f>
        <v>971</v>
      </c>
      <c r="AL34" s="73">
        <f>Hitachi!U6</f>
        <v>2480</v>
      </c>
      <c r="AM34" s="74">
        <f>Ultramanufacturing!U6</f>
        <v>0</v>
      </c>
      <c r="AN34" s="233">
        <f t="shared" ref="AN34" si="6">SUM(E34:AM34)</f>
        <v>97396.776073231449</v>
      </c>
      <c r="AO34" s="78">
        <f t="shared" ref="AO34" si="7">C34-AN34</f>
        <v>20075.048926768548</v>
      </c>
      <c r="AP34" s="234">
        <f t="shared" si="2"/>
        <v>-0.17089245805765382</v>
      </c>
      <c r="AQ34" s="235" t="s">
        <v>119</v>
      </c>
      <c r="AT34" s="244"/>
      <c r="AU34" s="245" t="s">
        <v>205</v>
      </c>
      <c r="AV34" s="246"/>
      <c r="AW34" s="228"/>
      <c r="AX34" s="228"/>
      <c r="AY34" s="228"/>
    </row>
    <row r="35" spans="2:51" s="203" customFormat="1" ht="22.5" customHeight="1">
      <c r="B35" s="199" t="s">
        <v>183</v>
      </c>
      <c r="C35" s="200">
        <f>SUM(C4:C34)</f>
        <v>4071871.6520000007</v>
      </c>
      <c r="D35" s="200">
        <f>SUM(D4:D34)</f>
        <v>8027</v>
      </c>
      <c r="E35" s="200">
        <f t="shared" ref="E35:AM35" si="8">SUM(E4:E34)</f>
        <v>17203</v>
      </c>
      <c r="F35" s="200">
        <f t="shared" si="8"/>
        <v>93310</v>
      </c>
      <c r="G35" s="200">
        <f t="shared" si="8"/>
        <v>52764</v>
      </c>
      <c r="H35" s="200">
        <f t="shared" si="8"/>
        <v>785825</v>
      </c>
      <c r="I35" s="200">
        <f t="shared" si="8"/>
        <v>123602</v>
      </c>
      <c r="J35" s="200">
        <f t="shared" si="8"/>
        <v>2924</v>
      </c>
      <c r="K35" s="200">
        <f t="shared" si="8"/>
        <v>2010</v>
      </c>
      <c r="L35" s="200">
        <f t="shared" si="8"/>
        <v>73111</v>
      </c>
      <c r="M35" s="200">
        <f t="shared" si="8"/>
        <v>68998</v>
      </c>
      <c r="N35" s="200">
        <f t="shared" si="8"/>
        <v>7245</v>
      </c>
      <c r="O35" s="200">
        <f t="shared" si="8"/>
        <v>297.97938608209006</v>
      </c>
      <c r="P35" s="200">
        <f t="shared" si="8"/>
        <v>1470</v>
      </c>
      <c r="Q35" s="200">
        <f t="shared" si="8"/>
        <v>245404</v>
      </c>
      <c r="R35" s="200">
        <f t="shared" si="8"/>
        <v>49248</v>
      </c>
      <c r="S35" s="200">
        <f t="shared" si="8"/>
        <v>19250</v>
      </c>
      <c r="T35" s="200">
        <f t="shared" si="8"/>
        <v>0</v>
      </c>
      <c r="U35" s="200">
        <f t="shared" si="8"/>
        <v>11991.227835819836</v>
      </c>
      <c r="V35" s="200">
        <f t="shared" si="8"/>
        <v>80913</v>
      </c>
      <c r="W35" s="200">
        <f t="shared" si="8"/>
        <v>578168</v>
      </c>
      <c r="X35" s="200">
        <f t="shared" si="8"/>
        <v>149109</v>
      </c>
      <c r="Y35" s="200">
        <f t="shared" si="8"/>
        <v>32417</v>
      </c>
      <c r="Z35" s="200">
        <f t="shared" si="8"/>
        <v>37815</v>
      </c>
      <c r="AA35" s="200">
        <f t="shared" si="8"/>
        <v>25777</v>
      </c>
      <c r="AB35" s="200">
        <f t="shared" si="8"/>
        <v>0</v>
      </c>
      <c r="AC35" s="200">
        <f t="shared" si="8"/>
        <v>9396</v>
      </c>
      <c r="AD35" s="200">
        <f t="shared" si="8"/>
        <v>39343</v>
      </c>
      <c r="AE35" s="200">
        <f t="shared" si="8"/>
        <v>0</v>
      </c>
      <c r="AF35" s="200">
        <f t="shared" si="8"/>
        <v>7680</v>
      </c>
      <c r="AG35" s="200">
        <f t="shared" si="8"/>
        <v>30801</v>
      </c>
      <c r="AH35" s="200">
        <f t="shared" si="8"/>
        <v>62.282576599125342</v>
      </c>
      <c r="AI35" s="200">
        <f t="shared" si="8"/>
        <v>582812</v>
      </c>
      <c r="AJ35" s="200">
        <f t="shared" si="8"/>
        <v>146167</v>
      </c>
      <c r="AK35" s="200">
        <f t="shared" si="8"/>
        <v>52261</v>
      </c>
      <c r="AL35" s="200">
        <f t="shared" si="8"/>
        <v>81244</v>
      </c>
      <c r="AM35" s="200">
        <f t="shared" si="8"/>
        <v>2400</v>
      </c>
      <c r="AN35" s="232">
        <f>SUM(AN33:AN34)</f>
        <v>208100.5521464629</v>
      </c>
      <c r="AO35" s="200">
        <f>SUM(AO33:AO34)</f>
        <v>43590.190853537104</v>
      </c>
      <c r="AP35" s="201"/>
      <c r="AQ35" s="202"/>
    </row>
  </sheetData>
  <mergeCells count="2">
    <mergeCell ref="AY11:AY12"/>
    <mergeCell ref="AY25:AY26"/>
  </mergeCells>
  <pageMargins left="0.7" right="0.7" top="0.75" bottom="0.75" header="0.3" footer="0.3"/>
  <pageSetup scale="1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W10"/>
  <sheetViews>
    <sheetView topLeftCell="AO1" workbookViewId="0">
      <selection activeCell="AY16" sqref="AY16"/>
    </sheetView>
  </sheetViews>
  <sheetFormatPr baseColWidth="10" defaultColWidth="11.42578125" defaultRowHeight="15"/>
  <sheetData>
    <row r="10" spans="49:49">
      <c r="AW10" s="24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AM34"/>
  <sheetViews>
    <sheetView view="pageBreakPreview" zoomScale="80" zoomScaleNormal="100" zoomScaleSheetLayoutView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1" sqref="C1"/>
    </sheetView>
  </sheetViews>
  <sheetFormatPr baseColWidth="10" defaultColWidth="11.42578125" defaultRowHeight="15"/>
  <cols>
    <col min="1" max="1" width="2" customWidth="1"/>
    <col min="3" max="3" width="14.42578125" style="66" bestFit="1" customWidth="1"/>
    <col min="4" max="4" width="11.5703125" customWidth="1"/>
    <col min="5" max="5" width="11.5703125" bestFit="1" customWidth="1"/>
    <col min="7" max="7" width="11.5703125" bestFit="1" customWidth="1"/>
    <col min="8" max="8" width="12.28515625" bestFit="1" customWidth="1"/>
    <col min="9" max="9" width="11.5703125" bestFit="1" customWidth="1"/>
    <col min="14" max="15" width="11.5703125" bestFit="1" customWidth="1"/>
    <col min="17" max="17" width="11.5703125" customWidth="1"/>
    <col min="19" max="19" width="11.5703125" bestFit="1" customWidth="1"/>
    <col min="20" max="20" width="11.5703125" customWidth="1"/>
    <col min="21" max="21" width="11.5703125" bestFit="1" customWidth="1"/>
    <col min="24" max="24" width="11.5703125" bestFit="1" customWidth="1"/>
    <col min="26" max="26" width="11.5703125" bestFit="1" customWidth="1"/>
    <col min="28" max="28" width="11.5703125" bestFit="1" customWidth="1"/>
    <col min="29" max="29" width="13.7109375" bestFit="1" customWidth="1"/>
    <col min="30" max="30" width="11.5703125" bestFit="1" customWidth="1"/>
    <col min="36" max="36" width="11.5703125" bestFit="1" customWidth="1"/>
    <col min="39" max="39" width="11.5703125" customWidth="1"/>
    <col min="40" max="40" width="2.7109375" customWidth="1"/>
  </cols>
  <sheetData>
    <row r="1" spans="2:39" s="209" customFormat="1" ht="36" customHeight="1">
      <c r="C1" s="66"/>
    </row>
    <row r="2" spans="2:39" s="209" customFormat="1" ht="15.75" thickBot="1">
      <c r="B2" s="56" t="s">
        <v>89</v>
      </c>
      <c r="C2" s="62">
        <v>1</v>
      </c>
      <c r="D2" s="204">
        <f>C2+1</f>
        <v>2</v>
      </c>
      <c r="E2" s="204">
        <f t="shared" ref="E2:AM2" si="0">D2+1</f>
        <v>3</v>
      </c>
      <c r="F2" s="204">
        <f t="shared" si="0"/>
        <v>4</v>
      </c>
      <c r="G2" s="204">
        <f t="shared" si="0"/>
        <v>5</v>
      </c>
      <c r="H2" s="204">
        <f t="shared" si="0"/>
        <v>6</v>
      </c>
      <c r="I2" s="204">
        <f t="shared" si="0"/>
        <v>7</v>
      </c>
      <c r="J2" s="204">
        <f t="shared" si="0"/>
        <v>8</v>
      </c>
      <c r="K2" s="204">
        <f t="shared" si="0"/>
        <v>9</v>
      </c>
      <c r="L2" s="204">
        <f t="shared" si="0"/>
        <v>10</v>
      </c>
      <c r="M2" s="204">
        <f t="shared" si="0"/>
        <v>11</v>
      </c>
      <c r="N2" s="204">
        <f t="shared" si="0"/>
        <v>12</v>
      </c>
      <c r="O2" s="204">
        <f t="shared" si="0"/>
        <v>13</v>
      </c>
      <c r="P2" s="204">
        <f t="shared" si="0"/>
        <v>14</v>
      </c>
      <c r="Q2" s="204">
        <f t="shared" si="0"/>
        <v>15</v>
      </c>
      <c r="R2" s="204">
        <f t="shared" si="0"/>
        <v>16</v>
      </c>
      <c r="S2" s="204">
        <f t="shared" si="0"/>
        <v>17</v>
      </c>
      <c r="T2" s="204">
        <f t="shared" si="0"/>
        <v>18</v>
      </c>
      <c r="U2" s="204">
        <f t="shared" si="0"/>
        <v>19</v>
      </c>
      <c r="V2" s="204">
        <f t="shared" si="0"/>
        <v>20</v>
      </c>
      <c r="W2" s="204">
        <f t="shared" si="0"/>
        <v>21</v>
      </c>
      <c r="X2" s="204">
        <f t="shared" si="0"/>
        <v>22</v>
      </c>
      <c r="Y2" s="204">
        <f t="shared" si="0"/>
        <v>23</v>
      </c>
      <c r="Z2" s="204">
        <f t="shared" si="0"/>
        <v>24</v>
      </c>
      <c r="AA2" s="204">
        <f t="shared" si="0"/>
        <v>25</v>
      </c>
      <c r="AB2" s="204">
        <f t="shared" si="0"/>
        <v>26</v>
      </c>
      <c r="AC2" s="204">
        <f t="shared" si="0"/>
        <v>27</v>
      </c>
      <c r="AD2" s="204">
        <f t="shared" si="0"/>
        <v>28</v>
      </c>
      <c r="AE2" s="204">
        <f t="shared" si="0"/>
        <v>29</v>
      </c>
      <c r="AF2" s="204">
        <f t="shared" si="0"/>
        <v>30</v>
      </c>
      <c r="AG2" s="204">
        <f t="shared" si="0"/>
        <v>31</v>
      </c>
      <c r="AH2" s="204">
        <f t="shared" si="0"/>
        <v>32</v>
      </c>
      <c r="AI2" s="204">
        <f t="shared" si="0"/>
        <v>33</v>
      </c>
      <c r="AJ2" s="204">
        <f t="shared" si="0"/>
        <v>34</v>
      </c>
      <c r="AK2" s="204">
        <f t="shared" si="0"/>
        <v>35</v>
      </c>
      <c r="AL2" s="204">
        <f t="shared" si="0"/>
        <v>36</v>
      </c>
      <c r="AM2" s="204">
        <f t="shared" si="0"/>
        <v>37</v>
      </c>
    </row>
    <row r="3" spans="2:39" ht="15.75" thickBot="1">
      <c r="B3" s="83" t="s">
        <v>88</v>
      </c>
      <c r="C3" s="84" t="s">
        <v>116</v>
      </c>
      <c r="D3" s="205" t="s">
        <v>186</v>
      </c>
      <c r="E3" s="85" t="s">
        <v>112</v>
      </c>
      <c r="F3" s="85" t="s">
        <v>96</v>
      </c>
      <c r="G3" s="85" t="s">
        <v>185</v>
      </c>
      <c r="H3" s="85" t="s">
        <v>111</v>
      </c>
      <c r="I3" s="85" t="s">
        <v>187</v>
      </c>
      <c r="J3" s="85" t="s">
        <v>92</v>
      </c>
      <c r="K3" s="85" t="s">
        <v>93</v>
      </c>
      <c r="L3" s="85" t="s">
        <v>99</v>
      </c>
      <c r="M3" s="85" t="s">
        <v>102</v>
      </c>
      <c r="N3" s="85" t="s">
        <v>113</v>
      </c>
      <c r="O3" s="85" t="s">
        <v>188</v>
      </c>
      <c r="P3" s="85" t="s">
        <v>189</v>
      </c>
      <c r="Q3" s="205" t="s">
        <v>182</v>
      </c>
      <c r="R3" s="85" t="s">
        <v>105</v>
      </c>
      <c r="S3" s="85" t="s">
        <v>109</v>
      </c>
      <c r="T3" s="206" t="s">
        <v>181</v>
      </c>
      <c r="U3" s="85" t="s">
        <v>114</v>
      </c>
      <c r="V3" s="85" t="s">
        <v>190</v>
      </c>
      <c r="W3" s="85" t="s">
        <v>98</v>
      </c>
      <c r="X3" s="85" t="s">
        <v>106</v>
      </c>
      <c r="Y3" s="85" t="s">
        <v>94</v>
      </c>
      <c r="Z3" s="85" t="s">
        <v>110</v>
      </c>
      <c r="AA3" s="85" t="s">
        <v>97</v>
      </c>
      <c r="AB3" s="85" t="s">
        <v>108</v>
      </c>
      <c r="AC3" s="85" t="s">
        <v>191</v>
      </c>
      <c r="AD3" s="85" t="s">
        <v>192</v>
      </c>
      <c r="AE3" s="85" t="s">
        <v>100</v>
      </c>
      <c r="AF3" s="85" t="s">
        <v>91</v>
      </c>
      <c r="AG3" s="85" t="s">
        <v>90</v>
      </c>
      <c r="AH3" s="85" t="s">
        <v>103</v>
      </c>
      <c r="AI3" s="85" t="s">
        <v>95</v>
      </c>
      <c r="AJ3" s="85" t="s">
        <v>107</v>
      </c>
      <c r="AK3" s="85" t="s">
        <v>104</v>
      </c>
      <c r="AL3" s="85" t="s">
        <v>101</v>
      </c>
      <c r="AM3" s="210" t="s">
        <v>184</v>
      </c>
    </row>
    <row r="4" spans="2:39">
      <c r="B4" s="58">
        <f>B5+B51</f>
        <v>42306</v>
      </c>
      <c r="C4" s="63">
        <f>PIQ!F9</f>
        <v>23.905535</v>
      </c>
      <c r="D4" s="67">
        <v>20</v>
      </c>
      <c r="E4" s="67">
        <f>Valeo!I7</f>
        <v>0</v>
      </c>
      <c r="F4" s="67">
        <f>Eaton!I7</f>
        <v>18.100000000000001</v>
      </c>
      <c r="G4" s="67">
        <f>'Frenos Trw'!I7</f>
        <v>0</v>
      </c>
      <c r="H4" s="67">
        <f>Ronal!I7</f>
        <v>0</v>
      </c>
      <c r="I4" s="67">
        <f>Narmx!I7</f>
        <v>0</v>
      </c>
      <c r="J4" s="67">
        <f>Avery!I7</f>
        <v>20.100000000000001</v>
      </c>
      <c r="K4" s="67">
        <f>Beach!I7</f>
        <v>0</v>
      </c>
      <c r="L4" s="67">
        <f>Foam!I7</f>
        <v>0</v>
      </c>
      <c r="M4" s="67">
        <f>Ipc!I7</f>
        <v>21.9</v>
      </c>
      <c r="N4" s="67">
        <f>Vrk!I7</f>
        <v>0</v>
      </c>
      <c r="O4" s="67">
        <f>Tafime!I7</f>
        <v>0</v>
      </c>
      <c r="P4" s="67">
        <f>Copper!I7</f>
        <v>0</v>
      </c>
      <c r="Q4" s="67">
        <v>20</v>
      </c>
      <c r="R4" s="67">
        <f>Kluber!I7</f>
        <v>18.5</v>
      </c>
      <c r="S4" s="67">
        <f>Norgren!I7</f>
        <v>0</v>
      </c>
      <c r="T4" s="67">
        <v>20</v>
      </c>
      <c r="U4" s="67">
        <f>Samsung!I7</f>
        <v>0</v>
      </c>
      <c r="V4" s="67">
        <f>Comex!I7</f>
        <v>0</v>
      </c>
      <c r="W4" s="67">
        <f>Euro!I7</f>
        <v>0</v>
      </c>
      <c r="X4" s="67">
        <f>Messier!I7</f>
        <v>0</v>
      </c>
      <c r="Y4" s="67">
        <f>Bravo!I7</f>
        <v>0</v>
      </c>
      <c r="Z4" s="67">
        <f>Rohm!I7</f>
        <v>0</v>
      </c>
      <c r="AA4" s="67">
        <f>Elicamex!I7</f>
        <v>0</v>
      </c>
      <c r="AB4" s="67">
        <f>Mpi!I7</f>
        <v>0</v>
      </c>
      <c r="AC4" s="67">
        <f>Crown!I7</f>
        <v>0</v>
      </c>
      <c r="AD4" s="67">
        <f>Securency!I7</f>
        <v>19.2</v>
      </c>
      <c r="AE4" s="67">
        <f>Fracsa!I7</f>
        <v>0</v>
      </c>
      <c r="AF4" s="67">
        <f>'AER S'!I7</f>
        <v>0</v>
      </c>
      <c r="AG4" s="67">
        <f>'AERnn C'!I7</f>
        <v>0</v>
      </c>
      <c r="AH4" s="67">
        <f>Jafra!I7</f>
        <v>0</v>
      </c>
      <c r="AI4" s="67">
        <f>DREnc!I7</f>
        <v>22</v>
      </c>
      <c r="AJ4" s="67">
        <f>Metokote!I7</f>
        <v>0</v>
      </c>
      <c r="AK4" s="67">
        <f>'KH Méx'!I7</f>
        <v>18.3</v>
      </c>
      <c r="AL4" s="67">
        <f>Hitachi!I7</f>
        <v>0</v>
      </c>
      <c r="AM4" s="211">
        <f>Ultramanufacturing!I7</f>
        <v>0</v>
      </c>
    </row>
    <row r="5" spans="2:39">
      <c r="B5" s="58">
        <f t="shared" ref="B5:B31" si="1">B6+1</f>
        <v>42306</v>
      </c>
      <c r="C5" s="63">
        <f>PIQ!F10</f>
        <v>24.113523000000001</v>
      </c>
      <c r="D5" s="67">
        <v>20</v>
      </c>
      <c r="E5" s="67">
        <f>Valeo!I8</f>
        <v>0</v>
      </c>
      <c r="F5" s="67">
        <f>Eaton!I8</f>
        <v>18.7</v>
      </c>
      <c r="G5" s="67">
        <f>'Frenos Trw'!I8</f>
        <v>0</v>
      </c>
      <c r="H5" s="67">
        <f>Ronal!I8</f>
        <v>0</v>
      </c>
      <c r="I5" s="67">
        <f>Narmx!I8</f>
        <v>0</v>
      </c>
      <c r="J5" s="67">
        <f>Avery!I8</f>
        <v>20.6</v>
      </c>
      <c r="K5" s="67">
        <f>Beach!I8</f>
        <v>0</v>
      </c>
      <c r="L5" s="67">
        <f>Foam!I8</f>
        <v>0</v>
      </c>
      <c r="M5" s="67">
        <f>Ipc!I8</f>
        <v>22.2</v>
      </c>
      <c r="N5" s="67">
        <f>Vrk!I8</f>
        <v>0</v>
      </c>
      <c r="O5" s="67">
        <f>Tafime!I8</f>
        <v>0</v>
      </c>
      <c r="P5" s="67">
        <f>Copper!I8</f>
        <v>0</v>
      </c>
      <c r="Q5" s="67">
        <v>21</v>
      </c>
      <c r="R5" s="67">
        <f>Kluber!I8</f>
        <v>20.9</v>
      </c>
      <c r="S5" s="67">
        <f>Norgren!I8</f>
        <v>0</v>
      </c>
      <c r="T5" s="67">
        <v>20</v>
      </c>
      <c r="U5" s="67">
        <f>Samsung!I8</f>
        <v>0</v>
      </c>
      <c r="V5" s="67">
        <f>Comex!I8</f>
        <v>0</v>
      </c>
      <c r="W5" s="67">
        <f>Euro!I8</f>
        <v>0</v>
      </c>
      <c r="X5" s="67">
        <f>Messier!I8</f>
        <v>0</v>
      </c>
      <c r="Y5" s="67">
        <f>Bravo!I8</f>
        <v>0</v>
      </c>
      <c r="Z5" s="67">
        <f>Rohm!I8</f>
        <v>0</v>
      </c>
      <c r="AA5" s="67">
        <f>Elicamex!I8</f>
        <v>0</v>
      </c>
      <c r="AB5" s="67">
        <f>Mpi!I8</f>
        <v>0</v>
      </c>
      <c r="AC5" s="67">
        <f>Crown!I8</f>
        <v>0</v>
      </c>
      <c r="AD5" s="67">
        <f>Securency!I8</f>
        <v>22.6</v>
      </c>
      <c r="AE5" s="67">
        <f>Fracsa!I8</f>
        <v>0</v>
      </c>
      <c r="AF5" s="67">
        <f>'AER S'!I8</f>
        <v>0</v>
      </c>
      <c r="AG5" s="67">
        <f>'AERnn C'!I8</f>
        <v>0</v>
      </c>
      <c r="AH5" s="67">
        <f>Jafra!I8</f>
        <v>0</v>
      </c>
      <c r="AI5" s="67">
        <f>DREnc!I8</f>
        <v>22.7</v>
      </c>
      <c r="AJ5" s="67">
        <f>Metokote!I8</f>
        <v>0</v>
      </c>
      <c r="AK5" s="67">
        <f>'KH Méx'!I8</f>
        <v>20.399999999999999</v>
      </c>
      <c r="AL5" s="67">
        <f>Hitachi!I8</f>
        <v>0</v>
      </c>
      <c r="AM5" s="211">
        <f>Ultramanufacturing!I8</f>
        <v>0</v>
      </c>
    </row>
    <row r="6" spans="2:39">
      <c r="B6" s="59">
        <f t="shared" si="1"/>
        <v>42305</v>
      </c>
      <c r="C6" s="63">
        <f>PIQ!F11</f>
        <v>23.957394000000001</v>
      </c>
      <c r="D6" s="67">
        <v>20</v>
      </c>
      <c r="E6" s="67">
        <f>Valeo!I9</f>
        <v>20.2</v>
      </c>
      <c r="F6" s="67">
        <f>Eaton!I9</f>
        <v>20.9</v>
      </c>
      <c r="G6" s="67">
        <f>'Frenos Trw'!I9</f>
        <v>22.4</v>
      </c>
      <c r="H6" s="67">
        <f>Ronal!I9</f>
        <v>19.399999999999999</v>
      </c>
      <c r="I6" s="67">
        <f>Narmx!I9</f>
        <v>21.5</v>
      </c>
      <c r="J6" s="67">
        <f>Avery!I9</f>
        <v>22.6</v>
      </c>
      <c r="K6" s="67">
        <f>Beach!I9</f>
        <v>20.2</v>
      </c>
      <c r="L6" s="67">
        <f>Foam!I9</f>
        <v>20.5</v>
      </c>
      <c r="M6" s="67">
        <f>Ipc!I9</f>
        <v>24</v>
      </c>
      <c r="N6" s="67">
        <f>Vrk!I9</f>
        <v>22.8</v>
      </c>
      <c r="O6" s="67">
        <f>Tafime!I9</f>
        <v>22.2</v>
      </c>
      <c r="P6" s="67">
        <f>Copper!I9</f>
        <v>19.5</v>
      </c>
      <c r="Q6" s="67">
        <v>22</v>
      </c>
      <c r="R6" s="67">
        <f>Kluber!I9</f>
        <v>19.399999999999999</v>
      </c>
      <c r="S6" s="67">
        <f>Norgren!I9</f>
        <v>20.8</v>
      </c>
      <c r="T6" s="67">
        <v>20</v>
      </c>
      <c r="U6" s="67">
        <f>Samsung!I9</f>
        <v>0</v>
      </c>
      <c r="V6" s="67">
        <f>Comex!I9</f>
        <v>22.4</v>
      </c>
      <c r="W6" s="67">
        <f>Euro!I9</f>
        <v>24.3</v>
      </c>
      <c r="X6" s="67">
        <f>Messier!I9</f>
        <v>22.2</v>
      </c>
      <c r="Y6" s="67">
        <f>Bravo!I9</f>
        <v>23.4</v>
      </c>
      <c r="Z6" s="67">
        <f>Rohm!I9</f>
        <v>22.2</v>
      </c>
      <c r="AA6" s="67">
        <f>Elicamex!I9</f>
        <v>20.100000000000001</v>
      </c>
      <c r="AB6" s="67">
        <f>Mpi!I9</f>
        <v>0</v>
      </c>
      <c r="AC6" s="67">
        <f>Crown!I9</f>
        <v>20</v>
      </c>
      <c r="AD6" s="67">
        <f>Securency!I9</f>
        <v>22</v>
      </c>
      <c r="AE6" s="67">
        <f>Fracsa!I9</f>
        <v>23.2</v>
      </c>
      <c r="AF6" s="67">
        <f>'AER S'!I9</f>
        <v>0</v>
      </c>
      <c r="AG6" s="67">
        <f>'AERnn C'!I9</f>
        <v>20.5</v>
      </c>
      <c r="AH6" s="67">
        <f>Jafra!I9</f>
        <v>22.1</v>
      </c>
      <c r="AI6" s="67">
        <f>DREnc!I9</f>
        <v>22.3</v>
      </c>
      <c r="AJ6" s="67">
        <f>Metokote!I9</f>
        <v>21.1</v>
      </c>
      <c r="AK6" s="67">
        <f>'KH Méx'!I9</f>
        <v>19.899999999999999</v>
      </c>
      <c r="AL6" s="67">
        <f>Hitachi!I9</f>
        <v>20.2</v>
      </c>
      <c r="AM6" s="211">
        <f>Ultramanufacturing!I9</f>
        <v>19.5</v>
      </c>
    </row>
    <row r="7" spans="2:39">
      <c r="B7" s="59">
        <f t="shared" si="1"/>
        <v>42304</v>
      </c>
      <c r="C7" s="63">
        <f>PIQ!F12</f>
        <v>24.192115999999999</v>
      </c>
      <c r="D7" s="67">
        <v>20</v>
      </c>
      <c r="E7" s="67">
        <f>Valeo!I10</f>
        <v>18.3</v>
      </c>
      <c r="F7" s="67">
        <f>Eaton!I10</f>
        <v>19.8</v>
      </c>
      <c r="G7" s="67">
        <f>'Frenos Trw'!I10</f>
        <v>23</v>
      </c>
      <c r="H7" s="67">
        <f>Ronal!I10</f>
        <v>19.3</v>
      </c>
      <c r="I7" s="67">
        <f>Narmx!I10</f>
        <v>20.6</v>
      </c>
      <c r="J7" s="67">
        <f>Avery!I10</f>
        <v>21.8</v>
      </c>
      <c r="K7" s="67">
        <f>Beach!I10</f>
        <v>18.2</v>
      </c>
      <c r="L7" s="67">
        <f>Foam!I10</f>
        <v>20.399999999999999</v>
      </c>
      <c r="M7" s="67">
        <f>Ipc!I10</f>
        <v>21.9</v>
      </c>
      <c r="N7" s="67">
        <f>Vrk!I10</f>
        <v>22.5</v>
      </c>
      <c r="O7" s="67">
        <f>Tafime!I10</f>
        <v>22.7</v>
      </c>
      <c r="P7" s="67">
        <f>Copper!I10</f>
        <v>21</v>
      </c>
      <c r="Q7" s="67">
        <v>23</v>
      </c>
      <c r="R7" s="67">
        <f>Kluber!I10</f>
        <v>21.7</v>
      </c>
      <c r="S7" s="67">
        <f>Norgren!I10</f>
        <v>21.8</v>
      </c>
      <c r="T7" s="67">
        <v>20</v>
      </c>
      <c r="U7" s="67">
        <f>Samsung!I10</f>
        <v>0</v>
      </c>
      <c r="V7" s="67">
        <f>Comex!I10</f>
        <v>23.1</v>
      </c>
      <c r="W7" s="67">
        <f>Euro!I10</f>
        <v>24.5</v>
      </c>
      <c r="X7" s="67">
        <f>Messier!I10</f>
        <v>23.3</v>
      </c>
      <c r="Y7" s="67">
        <f>Bravo!I10</f>
        <v>24.1</v>
      </c>
      <c r="Z7" s="67">
        <f>Rohm!I10</f>
        <v>22.9</v>
      </c>
      <c r="AA7" s="67">
        <f>Elicamex!I10</f>
        <v>20.9</v>
      </c>
      <c r="AB7" s="67">
        <f>Mpi!I10</f>
        <v>0</v>
      </c>
      <c r="AC7" s="67">
        <f>Crown!I10</f>
        <v>19.2</v>
      </c>
      <c r="AD7" s="67">
        <f>Securency!I10</f>
        <v>24.7</v>
      </c>
      <c r="AE7" s="67">
        <f>Fracsa!I10</f>
        <v>23.3</v>
      </c>
      <c r="AF7" s="67">
        <f>'AER S'!I10</f>
        <v>0</v>
      </c>
      <c r="AG7" s="67">
        <f>'AERnn C'!I10</f>
        <v>20.7</v>
      </c>
      <c r="AH7" s="67">
        <f>Jafra!I10</f>
        <v>22.8</v>
      </c>
      <c r="AI7" s="67">
        <f>DREnc!I10</f>
        <v>22.7</v>
      </c>
      <c r="AJ7" s="67">
        <f>Metokote!I10</f>
        <v>21.9</v>
      </c>
      <c r="AK7" s="67">
        <f>'KH Méx'!I10</f>
        <v>20.3</v>
      </c>
      <c r="AL7" s="67">
        <f>Hitachi!I10</f>
        <v>20.8</v>
      </c>
      <c r="AM7" s="211">
        <f>Ultramanufacturing!I10</f>
        <v>20.5</v>
      </c>
    </row>
    <row r="8" spans="2:39">
      <c r="B8" s="59">
        <f t="shared" si="1"/>
        <v>42303</v>
      </c>
      <c r="C8" s="63">
        <f>PIQ!F13</f>
        <v>24.137262</v>
      </c>
      <c r="D8" s="67">
        <v>20</v>
      </c>
      <c r="E8" s="67">
        <f>Valeo!I11</f>
        <v>19.399999999999999</v>
      </c>
      <c r="F8" s="67">
        <f>Eaton!I11</f>
        <v>19.7</v>
      </c>
      <c r="G8" s="67">
        <f>'Frenos Trw'!I11</f>
        <v>22.8</v>
      </c>
      <c r="H8" s="67">
        <f>Ronal!I11</f>
        <v>19.8</v>
      </c>
      <c r="I8" s="67">
        <f>Narmx!I11</f>
        <v>21</v>
      </c>
      <c r="J8" s="67">
        <f>Avery!I11</f>
        <v>19.8</v>
      </c>
      <c r="K8" s="67">
        <f>Beach!I11</f>
        <v>19</v>
      </c>
      <c r="L8" s="67">
        <f>Foam!I11</f>
        <v>20.100000000000001</v>
      </c>
      <c r="M8" s="67">
        <f>Ipc!I11</f>
        <v>21.9</v>
      </c>
      <c r="N8" s="67">
        <f>Vrk!I11</f>
        <v>19.7</v>
      </c>
      <c r="O8" s="67">
        <f>Tafime!I11</f>
        <v>22.5</v>
      </c>
      <c r="P8" s="67">
        <f>Copper!I11</f>
        <v>20.7</v>
      </c>
      <c r="Q8" s="67">
        <v>24</v>
      </c>
      <c r="R8" s="67">
        <f>Kluber!I11</f>
        <v>20</v>
      </c>
      <c r="S8" s="67">
        <f>Norgren!I11</f>
        <v>21.3</v>
      </c>
      <c r="T8" s="67">
        <v>20</v>
      </c>
      <c r="U8" s="67">
        <f>Samsung!I11</f>
        <v>0</v>
      </c>
      <c r="V8" s="67">
        <f>Comex!I11</f>
        <v>23</v>
      </c>
      <c r="W8" s="67">
        <f>Euro!I11</f>
        <v>24.6</v>
      </c>
      <c r="X8" s="67">
        <f>Messier!I11</f>
        <v>22.7</v>
      </c>
      <c r="Y8" s="67">
        <f>Bravo!I11</f>
        <v>24</v>
      </c>
      <c r="Z8" s="67">
        <f>Rohm!I11</f>
        <v>22.6</v>
      </c>
      <c r="AA8" s="67">
        <f>Elicamex!I11</f>
        <v>20.7</v>
      </c>
      <c r="AB8" s="67">
        <f>Mpi!I11</f>
        <v>0</v>
      </c>
      <c r="AC8" s="67">
        <f>Crown!I11</f>
        <v>18.600000000000001</v>
      </c>
      <c r="AD8" s="67">
        <f>Securency!I11</f>
        <v>24.2</v>
      </c>
      <c r="AE8" s="67">
        <f>Fracsa!I11</f>
        <v>23.3</v>
      </c>
      <c r="AF8" s="67">
        <f>'AER S'!I11</f>
        <v>0</v>
      </c>
      <c r="AG8" s="67">
        <f>'AERnn C'!I11</f>
        <v>20.2</v>
      </c>
      <c r="AH8" s="67">
        <f>Jafra!I11</f>
        <v>22.5</v>
      </c>
      <c r="AI8" s="67">
        <f>DREnc!I11</f>
        <v>22.6</v>
      </c>
      <c r="AJ8" s="67">
        <f>Metokote!I11</f>
        <v>21.4</v>
      </c>
      <c r="AK8" s="67">
        <f>'KH Méx'!I11</f>
        <v>19.399999999999999</v>
      </c>
      <c r="AL8" s="67">
        <f>Hitachi!I11</f>
        <v>20.5</v>
      </c>
      <c r="AM8" s="211">
        <f>Ultramanufacturing!I11</f>
        <v>19.5</v>
      </c>
    </row>
    <row r="9" spans="2:39">
      <c r="B9" s="59">
        <f t="shared" si="1"/>
        <v>42302</v>
      </c>
      <c r="C9" s="63">
        <f>PIQ!F14</f>
        <v>24.130265999999999</v>
      </c>
      <c r="D9" s="67">
        <v>20</v>
      </c>
      <c r="E9" s="67">
        <f>Valeo!I12</f>
        <v>21.3</v>
      </c>
      <c r="F9" s="67">
        <f>Eaton!I12</f>
        <v>20.3</v>
      </c>
      <c r="G9" s="67">
        <f>'Frenos Trw'!I12</f>
        <v>23.3</v>
      </c>
      <c r="H9" s="67">
        <f>Ronal!I12</f>
        <v>19.7</v>
      </c>
      <c r="I9" s="67">
        <f>Narmx!I12</f>
        <v>20.3</v>
      </c>
      <c r="J9" s="67">
        <f>Avery!I12</f>
        <v>21.4</v>
      </c>
      <c r="K9" s="67">
        <f>Beach!I12</f>
        <v>19.7</v>
      </c>
      <c r="L9" s="67">
        <f>Foam!I12</f>
        <v>23.3</v>
      </c>
      <c r="M9" s="67">
        <f>Ipc!I12</f>
        <v>21.9</v>
      </c>
      <c r="N9" s="67">
        <f>Vrk!I12</f>
        <v>22.3</v>
      </c>
      <c r="O9" s="67">
        <f>Tafime!I12</f>
        <v>22.6</v>
      </c>
      <c r="P9" s="67">
        <f>Copper!I12</f>
        <v>20.9</v>
      </c>
      <c r="Q9" s="67">
        <v>25</v>
      </c>
      <c r="R9" s="67">
        <f>Kluber!I12</f>
        <v>21.7</v>
      </c>
      <c r="S9" s="67">
        <f>Norgren!I12</f>
        <v>20.8</v>
      </c>
      <c r="T9" s="67">
        <v>20</v>
      </c>
      <c r="U9" s="67">
        <f>Samsung!I12</f>
        <v>0</v>
      </c>
      <c r="V9" s="67">
        <f>Comex!I12</f>
        <v>23</v>
      </c>
      <c r="W9" s="67">
        <f>Euro!I12</f>
        <v>25</v>
      </c>
      <c r="X9" s="67">
        <f>Messier!I12</f>
        <v>22.7</v>
      </c>
      <c r="Y9" s="67">
        <f>Bravo!I12</f>
        <v>24.1</v>
      </c>
      <c r="Z9" s="67">
        <f>Rohm!I12</f>
        <v>22.3</v>
      </c>
      <c r="AA9" s="67">
        <f>Elicamex!I12</f>
        <v>20.9</v>
      </c>
      <c r="AB9" s="67">
        <f>Mpi!I12</f>
        <v>0</v>
      </c>
      <c r="AC9" s="67">
        <f>Crown!I12</f>
        <v>19</v>
      </c>
      <c r="AD9" s="67">
        <f>Securency!I12</f>
        <v>21.8</v>
      </c>
      <c r="AE9" s="67">
        <f>Fracsa!I12</f>
        <v>23.3</v>
      </c>
      <c r="AF9" s="67">
        <f>'AER S'!I12</f>
        <v>0</v>
      </c>
      <c r="AG9" s="67">
        <f>'AERnn C'!I12</f>
        <v>22.8</v>
      </c>
      <c r="AH9" s="67">
        <f>Jafra!I12</f>
        <v>23.5</v>
      </c>
      <c r="AI9" s="67">
        <f>DREnc!I12</f>
        <v>22.7</v>
      </c>
      <c r="AJ9" s="67">
        <f>Metokote!I12</f>
        <v>22.8</v>
      </c>
      <c r="AK9" s="67">
        <f>'KH Méx'!I12</f>
        <v>21.4</v>
      </c>
      <c r="AL9" s="67">
        <f>Hitachi!I12</f>
        <v>20.5</v>
      </c>
      <c r="AM9" s="211">
        <f>Ultramanufacturing!I12</f>
        <v>20.6</v>
      </c>
    </row>
    <row r="10" spans="2:39">
      <c r="B10" s="59">
        <f t="shared" si="1"/>
        <v>42301</v>
      </c>
      <c r="C10" s="63">
        <f>PIQ!F15</f>
        <v>24.076820000000001</v>
      </c>
      <c r="D10" s="67">
        <v>20</v>
      </c>
      <c r="E10" s="67">
        <f>Valeo!I13</f>
        <v>21.1</v>
      </c>
      <c r="F10" s="67">
        <f>Eaton!I13</f>
        <v>19.899999999999999</v>
      </c>
      <c r="G10" s="67">
        <f>'Frenos Trw'!I13</f>
        <v>20</v>
      </c>
      <c r="H10" s="67">
        <f>Ronal!I13</f>
        <v>19.5</v>
      </c>
      <c r="I10" s="67">
        <f>Narmx!I13</f>
        <v>21.5</v>
      </c>
      <c r="J10" s="67">
        <f>Avery!I13</f>
        <v>22</v>
      </c>
      <c r="K10" s="67">
        <f>Beach!I13</f>
        <v>20.100000000000001</v>
      </c>
      <c r="L10" s="67">
        <f>Foam!I13</f>
        <v>22.4</v>
      </c>
      <c r="M10" s="67">
        <f>Ipc!I13</f>
        <v>23.8</v>
      </c>
      <c r="N10" s="67">
        <f>Vrk!I13</f>
        <v>22.8</v>
      </c>
      <c r="O10" s="67">
        <f>Tafime!I13</f>
        <v>22.3</v>
      </c>
      <c r="P10" s="67">
        <f>Copper!I13</f>
        <v>18.3</v>
      </c>
      <c r="Q10" s="67">
        <v>26</v>
      </c>
      <c r="R10" s="67">
        <f>Kluber!I13</f>
        <v>18.5</v>
      </c>
      <c r="S10" s="67">
        <f>Norgren!I13</f>
        <v>21.1</v>
      </c>
      <c r="T10" s="67">
        <v>20</v>
      </c>
      <c r="U10" s="67">
        <f>Samsung!I13</f>
        <v>0</v>
      </c>
      <c r="V10" s="67">
        <f>Comex!I13</f>
        <v>23.5</v>
      </c>
      <c r="W10" s="67">
        <f>Euro!I13</f>
        <v>23.1</v>
      </c>
      <c r="X10" s="67">
        <f>Messier!I13</f>
        <v>21.8</v>
      </c>
      <c r="Y10" s="67">
        <f>Bravo!I13</f>
        <v>23</v>
      </c>
      <c r="Z10" s="67">
        <f>Rohm!I13</f>
        <v>21.5</v>
      </c>
      <c r="AA10" s="67">
        <f>Elicamex!I13</f>
        <v>17.7</v>
      </c>
      <c r="AB10" s="67">
        <f>Mpi!I13</f>
        <v>0</v>
      </c>
      <c r="AC10" s="67">
        <f>Crown!I13</f>
        <v>20.7</v>
      </c>
      <c r="AD10" s="67">
        <f>Securency!I13</f>
        <v>19.100000000000001</v>
      </c>
      <c r="AE10" s="67">
        <f>Fracsa!I13</f>
        <v>23.2</v>
      </c>
      <c r="AF10" s="67">
        <f>'AER S'!I13</f>
        <v>0</v>
      </c>
      <c r="AG10" s="67">
        <f>'AERnn C'!I13</f>
        <v>18.5</v>
      </c>
      <c r="AH10" s="67">
        <f>Jafra!I13</f>
        <v>18.600000000000001</v>
      </c>
      <c r="AI10" s="67">
        <f>DREnc!I13</f>
        <v>22.2</v>
      </c>
      <c r="AJ10" s="67">
        <f>Metokote!I13</f>
        <v>20.100000000000001</v>
      </c>
      <c r="AK10" s="67">
        <f>'KH Méx'!I13</f>
        <v>18.3</v>
      </c>
      <c r="AL10" s="67">
        <f>Hitachi!I13</f>
        <v>20.100000000000001</v>
      </c>
      <c r="AM10" s="211">
        <f>Ultramanufacturing!I13</f>
        <v>18.7</v>
      </c>
    </row>
    <row r="11" spans="2:39">
      <c r="B11" s="59">
        <f t="shared" si="1"/>
        <v>42300</v>
      </c>
      <c r="C11" s="63">
        <f>PIQ!F16</f>
        <v>24.067543000000001</v>
      </c>
      <c r="D11" s="67">
        <v>20</v>
      </c>
      <c r="E11" s="67">
        <f>Valeo!I14</f>
        <v>19</v>
      </c>
      <c r="F11" s="67">
        <f>Eaton!I14</f>
        <v>19.600000000000001</v>
      </c>
      <c r="G11" s="67">
        <f>'Frenos Trw'!I14</f>
        <v>22.5</v>
      </c>
      <c r="H11" s="67">
        <f>Ronal!I14</f>
        <v>19.3</v>
      </c>
      <c r="I11" s="67">
        <f>Narmx!I14</f>
        <v>21.1</v>
      </c>
      <c r="J11" s="67">
        <f>Avery!I14</f>
        <v>21.1</v>
      </c>
      <c r="K11" s="67">
        <f>Beach!I14</f>
        <v>18.8</v>
      </c>
      <c r="L11" s="67">
        <f>Foam!I14</f>
        <v>19.7</v>
      </c>
      <c r="M11" s="67">
        <f>Ipc!I14</f>
        <v>23.2</v>
      </c>
      <c r="N11" s="67">
        <f>Vrk!I14</f>
        <v>22.3</v>
      </c>
      <c r="O11" s="67">
        <f>Tafime!I14</f>
        <v>22.2</v>
      </c>
      <c r="P11" s="67">
        <f>Copper!I14</f>
        <v>19.399999999999999</v>
      </c>
      <c r="Q11" s="67">
        <v>27</v>
      </c>
      <c r="R11" s="67">
        <f>Kluber!I14</f>
        <v>20.2</v>
      </c>
      <c r="S11" s="67">
        <f>Norgren!I14</f>
        <v>21.5</v>
      </c>
      <c r="T11" s="67">
        <v>20</v>
      </c>
      <c r="U11" s="67">
        <f>Samsung!I14</f>
        <v>0</v>
      </c>
      <c r="V11" s="67">
        <f>Comex!I14</f>
        <v>22.5</v>
      </c>
      <c r="W11" s="67">
        <f>Euro!I14</f>
        <v>23.5</v>
      </c>
      <c r="X11" s="67">
        <f>Messier!I14</f>
        <v>22.5</v>
      </c>
      <c r="Y11" s="67">
        <f>Bravo!I14</f>
        <v>22.9</v>
      </c>
      <c r="Z11" s="67">
        <f>Rohm!I14</f>
        <v>21.8</v>
      </c>
      <c r="AA11" s="67">
        <f>Elicamex!I14</f>
        <v>20.100000000000001</v>
      </c>
      <c r="AB11" s="67">
        <f>Mpi!I14</f>
        <v>0</v>
      </c>
      <c r="AC11" s="67">
        <f>Crown!I14</f>
        <v>19.7</v>
      </c>
      <c r="AD11" s="67">
        <f>Securency!I14</f>
        <v>20.9</v>
      </c>
      <c r="AE11" s="67">
        <f>Fracsa!I14</f>
        <v>23.4</v>
      </c>
      <c r="AF11" s="67">
        <f>'AER S'!I14</f>
        <v>0</v>
      </c>
      <c r="AG11" s="67">
        <f>'AERnn C'!I14</f>
        <v>20.3</v>
      </c>
      <c r="AH11" s="67">
        <f>Jafra!I14</f>
        <v>21.7</v>
      </c>
      <c r="AI11" s="67">
        <f>DREnc!I14</f>
        <v>22.5</v>
      </c>
      <c r="AJ11" s="67">
        <f>Metokote!I14</f>
        <v>21</v>
      </c>
      <c r="AK11" s="67">
        <f>'KH Méx'!I14</f>
        <v>19.7</v>
      </c>
      <c r="AL11" s="67">
        <f>Hitachi!I14</f>
        <v>20.2</v>
      </c>
      <c r="AM11" s="211">
        <f>Ultramanufacturing!I14</f>
        <v>19.899999999999999</v>
      </c>
    </row>
    <row r="12" spans="2:39">
      <c r="B12" s="59">
        <f t="shared" si="1"/>
        <v>42299</v>
      </c>
      <c r="C12" s="63">
        <f>PIQ!F17</f>
        <v>24.317101000000001</v>
      </c>
      <c r="D12" s="67">
        <v>20</v>
      </c>
      <c r="E12" s="67">
        <f>Valeo!I15</f>
        <v>18.399999999999999</v>
      </c>
      <c r="F12" s="67">
        <f>Eaton!I15</f>
        <v>20.2</v>
      </c>
      <c r="G12" s="67">
        <f>'Frenos Trw'!I15</f>
        <v>22.9</v>
      </c>
      <c r="H12" s="67">
        <f>Ronal!I15</f>
        <v>19.3</v>
      </c>
      <c r="I12" s="67">
        <f>Narmx!I15</f>
        <v>21.5</v>
      </c>
      <c r="J12" s="67">
        <f>Avery!I15</f>
        <v>21.9</v>
      </c>
      <c r="K12" s="67">
        <f>Beach!I15</f>
        <v>19.100000000000001</v>
      </c>
      <c r="L12" s="67">
        <f>Foam!I15</f>
        <v>20.2</v>
      </c>
      <c r="M12" s="67">
        <f>Ipc!I15</f>
        <v>23.9</v>
      </c>
      <c r="N12" s="67">
        <f>Vrk!I15</f>
        <v>22.8</v>
      </c>
      <c r="O12" s="67">
        <f>Tafime!I15</f>
        <v>22.5</v>
      </c>
      <c r="P12" s="67">
        <f>Copper!I15</f>
        <v>20.6</v>
      </c>
      <c r="Q12" s="67">
        <v>28</v>
      </c>
      <c r="R12" s="67">
        <f>Kluber!I15</f>
        <v>20.7</v>
      </c>
      <c r="S12" s="67">
        <f>Norgren!I15</f>
        <v>21.9</v>
      </c>
      <c r="T12" s="67">
        <v>20</v>
      </c>
      <c r="U12" s="67">
        <f>Samsung!I15</f>
        <v>0</v>
      </c>
      <c r="V12" s="67">
        <f>Comex!I15</f>
        <v>23.5</v>
      </c>
      <c r="W12" s="67">
        <f>Euro!I15</f>
        <v>24.7</v>
      </c>
      <c r="X12" s="67">
        <f>Messier!I15</f>
        <v>23</v>
      </c>
      <c r="Y12" s="67">
        <f>Bravo!I15</f>
        <v>24.2</v>
      </c>
      <c r="Z12" s="67">
        <f>Rohm!I15</f>
        <v>22.4</v>
      </c>
      <c r="AA12" s="67">
        <f>Elicamex!I15</f>
        <v>21</v>
      </c>
      <c r="AB12" s="67">
        <f>Mpi!I15</f>
        <v>0</v>
      </c>
      <c r="AC12" s="67">
        <f>Crown!I15</f>
        <v>20.100000000000001</v>
      </c>
      <c r="AD12" s="67">
        <f>Securency!I15</f>
        <v>21.6</v>
      </c>
      <c r="AE12" s="67">
        <f>Fracsa!I15</f>
        <v>23.5</v>
      </c>
      <c r="AF12" s="67">
        <f>'AER S'!I15</f>
        <v>0</v>
      </c>
      <c r="AG12" s="67">
        <f>'AERnn C'!I15</f>
        <v>20.8</v>
      </c>
      <c r="AH12" s="67">
        <f>Jafra!I15</f>
        <v>22.6</v>
      </c>
      <c r="AI12" s="67">
        <f>DREnc!I15</f>
        <v>22.7</v>
      </c>
      <c r="AJ12" s="67">
        <f>Metokote!I15</f>
        <v>21.5</v>
      </c>
      <c r="AK12" s="67">
        <f>'KH Méx'!I15</f>
        <v>19.8</v>
      </c>
      <c r="AL12" s="67">
        <f>Hitachi!I15</f>
        <v>20.7</v>
      </c>
      <c r="AM12" s="211">
        <f>Ultramanufacturing!I15</f>
        <v>20.3</v>
      </c>
    </row>
    <row r="13" spans="2:39">
      <c r="B13" s="58">
        <f t="shared" si="1"/>
        <v>42298</v>
      </c>
      <c r="C13" s="63">
        <f>PIQ!F18</f>
        <v>24.418453</v>
      </c>
      <c r="D13" s="67">
        <v>20</v>
      </c>
      <c r="E13" s="67">
        <f>Valeo!I16</f>
        <v>19.399999999999999</v>
      </c>
      <c r="F13" s="67">
        <f>Eaton!I16</f>
        <v>21.1</v>
      </c>
      <c r="G13" s="67">
        <f>'Frenos Trw'!I16</f>
        <v>23.3</v>
      </c>
      <c r="H13" s="67">
        <f>Ronal!I16</f>
        <v>19.399999999999999</v>
      </c>
      <c r="I13" s="67">
        <f>Narmx!I16</f>
        <v>22.2</v>
      </c>
      <c r="J13" s="67">
        <f>Avery!I16</f>
        <v>22.6</v>
      </c>
      <c r="K13" s="67">
        <f>Beach!I16</f>
        <v>19.7</v>
      </c>
      <c r="L13" s="67">
        <f>Foam!I16</f>
        <v>20.399999999999999</v>
      </c>
      <c r="M13" s="67">
        <f>Ipc!I16</f>
        <v>24.3</v>
      </c>
      <c r="N13" s="67">
        <f>Vrk!I16</f>
        <v>23.2</v>
      </c>
      <c r="O13" s="67">
        <f>Tafime!I16</f>
        <v>25.3</v>
      </c>
      <c r="P13" s="67">
        <f>Copper!I16</f>
        <v>22.2</v>
      </c>
      <c r="Q13" s="67">
        <v>29</v>
      </c>
      <c r="R13" s="67">
        <f>Kluber!I16</f>
        <v>21.7</v>
      </c>
      <c r="S13" s="67">
        <f>Norgren!I16</f>
        <v>21.8</v>
      </c>
      <c r="T13" s="67">
        <v>20</v>
      </c>
      <c r="U13" s="67">
        <f>Samsung!I16</f>
        <v>0</v>
      </c>
      <c r="V13" s="67">
        <f>Comex!I16</f>
        <v>23.5</v>
      </c>
      <c r="W13" s="67">
        <f>Euro!I16</f>
        <v>25.4</v>
      </c>
      <c r="X13" s="67">
        <f>Messier!I16</f>
        <v>23.4</v>
      </c>
      <c r="Y13" s="67">
        <f>Bravo!I16</f>
        <v>24.5</v>
      </c>
      <c r="Z13" s="67">
        <f>Rohm!I16</f>
        <v>23.1</v>
      </c>
      <c r="AA13" s="67">
        <f>Elicamex!I16</f>
        <v>22.4</v>
      </c>
      <c r="AB13" s="67">
        <f>Mpi!I16</f>
        <v>0</v>
      </c>
      <c r="AC13" s="67">
        <f>Crown!I16</f>
        <v>19.5</v>
      </c>
      <c r="AD13" s="67">
        <f>Securency!I16</f>
        <v>25</v>
      </c>
      <c r="AE13" s="67">
        <f>Fracsa!I16</f>
        <v>23.5</v>
      </c>
      <c r="AF13" s="67">
        <f>'AER S'!I16</f>
        <v>0</v>
      </c>
      <c r="AG13" s="67">
        <f>'AERnn C'!I16</f>
        <v>21.4</v>
      </c>
      <c r="AH13" s="67">
        <f>Jafra!I16</f>
        <v>23.2</v>
      </c>
      <c r="AI13" s="67">
        <f>DREnc!I16</f>
        <v>23</v>
      </c>
      <c r="AJ13" s="67">
        <f>Metokote!I16</f>
        <v>22.1</v>
      </c>
      <c r="AK13" s="67">
        <f>'KH Méx'!I16</f>
        <v>20.399999999999999</v>
      </c>
      <c r="AL13" s="67">
        <f>Hitachi!I16</f>
        <v>20.8</v>
      </c>
      <c r="AM13" s="211">
        <f>Ultramanufacturing!I16</f>
        <v>20.5</v>
      </c>
    </row>
    <row r="14" spans="2:39">
      <c r="B14" s="58">
        <f t="shared" si="1"/>
        <v>42297</v>
      </c>
      <c r="C14" s="63">
        <f>PIQ!F19</f>
        <v>24.367256000000001</v>
      </c>
      <c r="D14" s="67">
        <v>20</v>
      </c>
      <c r="E14" s="67">
        <f>Valeo!I17</f>
        <v>18.3</v>
      </c>
      <c r="F14" s="67">
        <f>Eaton!I17</f>
        <v>20.100000000000001</v>
      </c>
      <c r="G14" s="67">
        <f>'Frenos Trw'!I17</f>
        <v>23</v>
      </c>
      <c r="H14" s="67">
        <f>Ronal!I17</f>
        <v>19.399999999999999</v>
      </c>
      <c r="I14" s="67">
        <f>Narmx!I17</f>
        <v>20.9</v>
      </c>
      <c r="J14" s="67">
        <f>Avery!I17</f>
        <v>21.1</v>
      </c>
      <c r="K14" s="67">
        <f>Beach!I17</f>
        <v>18.2</v>
      </c>
      <c r="L14" s="67">
        <f>Foam!I17</f>
        <v>20.2</v>
      </c>
      <c r="M14" s="67">
        <f>Ipc!I17</f>
        <v>23.4</v>
      </c>
      <c r="N14" s="67">
        <f>Vrk!I17</f>
        <v>22.7</v>
      </c>
      <c r="O14" s="67">
        <f>Tafime!I17</f>
        <v>22.9</v>
      </c>
      <c r="P14" s="67">
        <f>Copper!I17</f>
        <v>21.3</v>
      </c>
      <c r="Q14" s="67">
        <v>30</v>
      </c>
      <c r="R14" s="67">
        <f>Kluber!I17</f>
        <v>20</v>
      </c>
      <c r="S14" s="67">
        <f>Norgren!I17</f>
        <v>21.3</v>
      </c>
      <c r="T14" s="67">
        <v>20</v>
      </c>
      <c r="U14" s="67">
        <f>Samsung!I17</f>
        <v>0</v>
      </c>
      <c r="V14" s="67">
        <f>Comex!I17</f>
        <v>24.5</v>
      </c>
      <c r="W14" s="67">
        <f>Euro!I17</f>
        <v>26.3</v>
      </c>
      <c r="X14" s="67">
        <f>Messier!I17</f>
        <v>22.5</v>
      </c>
      <c r="Y14" s="67">
        <f>Bravo!I17</f>
        <v>23.9</v>
      </c>
      <c r="Z14" s="67">
        <f>Rohm!I17</f>
        <v>22.5</v>
      </c>
      <c r="AA14" s="67">
        <f>Elicamex!I17</f>
        <v>20.8</v>
      </c>
      <c r="AB14" s="67">
        <f>Mpi!I17</f>
        <v>0</v>
      </c>
      <c r="AC14" s="67">
        <f>Crown!I17</f>
        <v>18.399999999999999</v>
      </c>
      <c r="AD14" s="67">
        <f>Securency!I17</f>
        <v>23.1</v>
      </c>
      <c r="AE14" s="67">
        <f>Fracsa!I17</f>
        <v>23.4</v>
      </c>
      <c r="AF14" s="67">
        <f>'AER S'!I17</f>
        <v>0</v>
      </c>
      <c r="AG14" s="67">
        <f>'AERnn C'!I17</f>
        <v>20.5</v>
      </c>
      <c r="AH14" s="67">
        <f>Jafra!I17</f>
        <v>22.6</v>
      </c>
      <c r="AI14" s="67">
        <f>DREnc!I17</f>
        <v>22.6</v>
      </c>
      <c r="AJ14" s="67">
        <f>Metokote!I17</f>
        <v>21.5</v>
      </c>
      <c r="AK14" s="67">
        <f>'KH Méx'!I17</f>
        <v>18.899999999999999</v>
      </c>
      <c r="AL14" s="67">
        <f>Hitachi!I17</f>
        <v>20.6</v>
      </c>
      <c r="AM14" s="211">
        <f>Ultramanufacturing!I17</f>
        <v>19.600000000000001</v>
      </c>
    </row>
    <row r="15" spans="2:39">
      <c r="B15" s="58">
        <f t="shared" si="1"/>
        <v>42296</v>
      </c>
      <c r="C15" s="63">
        <f>PIQ!F20</f>
        <v>24.263002</v>
      </c>
      <c r="D15" s="67">
        <v>20</v>
      </c>
      <c r="E15" s="67">
        <f>Valeo!I18</f>
        <v>16.2</v>
      </c>
      <c r="F15" s="67">
        <f>Eaton!I18</f>
        <v>17.600000000000001</v>
      </c>
      <c r="G15" s="67">
        <f>'Frenos Trw'!I18</f>
        <v>22.1</v>
      </c>
      <c r="H15" s="67">
        <f>Ronal!I18</f>
        <v>19.5</v>
      </c>
      <c r="I15" s="67">
        <f>Narmx!I18</f>
        <v>19.3</v>
      </c>
      <c r="J15" s="67">
        <f>Avery!I18</f>
        <v>20.5</v>
      </c>
      <c r="K15" s="67">
        <f>Beach!I18</f>
        <v>14.4</v>
      </c>
      <c r="L15" s="67">
        <f>Foam!I18</f>
        <v>20.100000000000001</v>
      </c>
      <c r="M15" s="67">
        <f>Ipc!I18</f>
        <v>22.4</v>
      </c>
      <c r="N15" s="67">
        <f>Vrk!I18</f>
        <v>21.5</v>
      </c>
      <c r="O15" s="67">
        <f>Tafime!I18</f>
        <v>0</v>
      </c>
      <c r="P15" s="67">
        <f>Copper!I18</f>
        <v>17.5</v>
      </c>
      <c r="Q15" s="67">
        <v>31</v>
      </c>
      <c r="R15" s="67">
        <f>Kluber!I18</f>
        <v>17.5</v>
      </c>
      <c r="S15" s="67">
        <f>Norgren!I18</f>
        <v>20.7</v>
      </c>
      <c r="T15" s="67">
        <v>20</v>
      </c>
      <c r="U15" s="67">
        <f>Samsung!I18</f>
        <v>0</v>
      </c>
      <c r="V15" s="67">
        <f>Comex!I18</f>
        <v>22.9</v>
      </c>
      <c r="W15" s="67">
        <f>Euro!I18</f>
        <v>24.4</v>
      </c>
      <c r="X15" s="67">
        <f>Messier!I18</f>
        <v>20.7</v>
      </c>
      <c r="Y15" s="67">
        <f>Bravo!I18</f>
        <v>23.5</v>
      </c>
      <c r="Z15" s="67">
        <f>Rohm!I18</f>
        <v>20.9</v>
      </c>
      <c r="AA15" s="67">
        <f>Elicamex!I18</f>
        <v>17.7</v>
      </c>
      <c r="AB15" s="67">
        <f>Mpi!I18</f>
        <v>0</v>
      </c>
      <c r="AC15" s="67">
        <f>Crown!I18</f>
        <v>17.100000000000001</v>
      </c>
      <c r="AD15" s="67">
        <f>Securency!I18</f>
        <v>21</v>
      </c>
      <c r="AE15" s="67">
        <f>Fracsa!I18</f>
        <v>22.8</v>
      </c>
      <c r="AF15" s="67">
        <f>'AER S'!I18</f>
        <v>0</v>
      </c>
      <c r="AG15" s="67">
        <f>'AERnn C'!I18</f>
        <v>18.600000000000001</v>
      </c>
      <c r="AH15" s="67">
        <f>Jafra!I18</f>
        <v>21.4</v>
      </c>
      <c r="AI15" s="67">
        <f>DREnc!I18</f>
        <v>21.9</v>
      </c>
      <c r="AJ15" s="67">
        <f>Metokote!I18</f>
        <v>19.899999999999999</v>
      </c>
      <c r="AK15" s="67">
        <f>'KH Méx'!I18</f>
        <v>15.9</v>
      </c>
      <c r="AL15" s="67">
        <f>Hitachi!I18</f>
        <v>19.7</v>
      </c>
      <c r="AM15" s="211">
        <f>Ultramanufacturing!I18</f>
        <v>16.600000000000001</v>
      </c>
    </row>
    <row r="16" spans="2:39">
      <c r="B16" s="58">
        <f t="shared" si="1"/>
        <v>42295</v>
      </c>
      <c r="C16" s="63">
        <f>PIQ!F21</f>
        <v>24.077335000000001</v>
      </c>
      <c r="D16" s="67">
        <v>20</v>
      </c>
      <c r="E16" s="67">
        <f>Valeo!I19</f>
        <v>15.9</v>
      </c>
      <c r="F16" s="67">
        <f>Eaton!I19</f>
        <v>15.6</v>
      </c>
      <c r="G16" s="67">
        <f>'Frenos Trw'!I19</f>
        <v>20.3</v>
      </c>
      <c r="H16" s="67">
        <f>Ronal!I19</f>
        <v>20.100000000000001</v>
      </c>
      <c r="I16" s="67">
        <f>Narmx!I19</f>
        <v>17.399999999999999</v>
      </c>
      <c r="J16" s="67">
        <f>Avery!I19</f>
        <v>18.8</v>
      </c>
      <c r="K16" s="67">
        <f>Beach!I19</f>
        <v>14.2</v>
      </c>
      <c r="L16" s="67">
        <f>Foam!I19</f>
        <v>18.3</v>
      </c>
      <c r="M16" s="67">
        <f>Ipc!I19</f>
        <v>19.8</v>
      </c>
      <c r="N16" s="67">
        <f>Vrk!I19</f>
        <v>17.2</v>
      </c>
      <c r="O16" s="67">
        <f>Tafime!I19</f>
        <v>22.1</v>
      </c>
      <c r="P16" s="67">
        <f>Copper!I19</f>
        <v>16.3</v>
      </c>
      <c r="Q16" s="67">
        <v>32</v>
      </c>
      <c r="R16" s="67">
        <f>Kluber!I19</f>
        <v>16.399999999999999</v>
      </c>
      <c r="S16" s="67">
        <f>Norgren!I19</f>
        <v>19.399999999999999</v>
      </c>
      <c r="T16" s="67">
        <v>20</v>
      </c>
      <c r="U16" s="67">
        <f>Samsung!I19</f>
        <v>0</v>
      </c>
      <c r="V16" s="67">
        <f>Comex!I19</f>
        <v>22.1</v>
      </c>
      <c r="W16" s="67">
        <f>Euro!I19</f>
        <v>23.3</v>
      </c>
      <c r="X16" s="67">
        <f>Messier!I19</f>
        <v>20</v>
      </c>
      <c r="Y16" s="67">
        <f>Bravo!I19</f>
        <v>23.2</v>
      </c>
      <c r="Z16" s="67">
        <f>Rohm!I19</f>
        <v>19.3</v>
      </c>
      <c r="AA16" s="67">
        <f>Elicamex!I19</f>
        <v>15.8</v>
      </c>
      <c r="AB16" s="67">
        <f>Mpi!I19</f>
        <v>0</v>
      </c>
      <c r="AC16" s="67">
        <f>Crown!I19</f>
        <v>15.9</v>
      </c>
      <c r="AD16" s="67">
        <f>Securency!I19</f>
        <v>16</v>
      </c>
      <c r="AE16" s="67">
        <f>Fracsa!I19</f>
        <v>23</v>
      </c>
      <c r="AF16" s="67">
        <f>'AER S'!I19</f>
        <v>0</v>
      </c>
      <c r="AG16" s="67">
        <f>'AERnn C'!I19</f>
        <v>16.8</v>
      </c>
      <c r="AH16" s="67">
        <f>Jafra!I19</f>
        <v>19.5</v>
      </c>
      <c r="AI16" s="67">
        <f>DREnc!I19</f>
        <v>20.9</v>
      </c>
      <c r="AJ16" s="67">
        <f>Metokote!I19</f>
        <v>17.3</v>
      </c>
      <c r="AK16" s="67">
        <f>'KH Méx'!I19</f>
        <v>15.2</v>
      </c>
      <c r="AL16" s="67">
        <f>Hitachi!I19</f>
        <v>18.2</v>
      </c>
      <c r="AM16" s="211">
        <f>Ultramanufacturing!I19</f>
        <v>15.2</v>
      </c>
    </row>
    <row r="17" spans="2:39">
      <c r="B17" s="58">
        <f t="shared" si="1"/>
        <v>42294</v>
      </c>
      <c r="C17" s="63">
        <f>PIQ!F22</f>
        <v>24.340247999999999</v>
      </c>
      <c r="D17" s="67">
        <v>20</v>
      </c>
      <c r="E17" s="67">
        <f>Valeo!I20</f>
        <v>17.600000000000001</v>
      </c>
      <c r="F17" s="67">
        <f>Eaton!I20</f>
        <v>17.600000000000001</v>
      </c>
      <c r="G17" s="67">
        <f>'Frenos Trw'!I20</f>
        <v>21.3</v>
      </c>
      <c r="H17" s="67">
        <f>Ronal!I20</f>
        <v>19.7</v>
      </c>
      <c r="I17" s="67">
        <f>Narmx!I20</f>
        <v>18</v>
      </c>
      <c r="J17" s="67">
        <f>Avery!I20</f>
        <v>21.2</v>
      </c>
      <c r="K17" s="67">
        <f>Beach!I20</f>
        <v>16.600000000000001</v>
      </c>
      <c r="L17" s="67">
        <f>Foam!I20</f>
        <v>19.399999999999999</v>
      </c>
      <c r="M17" s="67">
        <f>Ipc!I20</f>
        <v>20.8</v>
      </c>
      <c r="N17" s="67">
        <f>Vrk!I20</f>
        <v>21.9</v>
      </c>
      <c r="O17" s="67">
        <f>Tafime!I20</f>
        <v>22.3</v>
      </c>
      <c r="P17" s="67">
        <f>Copper!I20</f>
        <v>18.399999999999999</v>
      </c>
      <c r="Q17" s="67">
        <v>33</v>
      </c>
      <c r="R17" s="67">
        <f>Kluber!I20</f>
        <v>18.100000000000001</v>
      </c>
      <c r="S17" s="67">
        <f>Norgren!I20</f>
        <v>20.7</v>
      </c>
      <c r="T17" s="67">
        <v>20</v>
      </c>
      <c r="U17" s="67">
        <f>Samsung!I20</f>
        <v>0</v>
      </c>
      <c r="V17" s="67">
        <f>Comex!I20</f>
        <v>23.3</v>
      </c>
      <c r="W17" s="67">
        <f>Euro!I20</f>
        <v>23.4</v>
      </c>
      <c r="X17" s="67">
        <f>Messier!I20</f>
        <v>21.8</v>
      </c>
      <c r="Y17" s="67">
        <f>Bravo!I20</f>
        <v>23.9</v>
      </c>
      <c r="Z17" s="67">
        <f>Rohm!I20</f>
        <v>21</v>
      </c>
      <c r="AA17" s="67">
        <f>Elicamex!I20</f>
        <v>18.8</v>
      </c>
      <c r="AB17" s="67">
        <f>Mpi!I20</f>
        <v>0</v>
      </c>
      <c r="AC17" s="67">
        <f>Crown!I20</f>
        <v>17.7</v>
      </c>
      <c r="AD17" s="67">
        <f>Securency!I20</f>
        <v>18.399999999999999</v>
      </c>
      <c r="AE17" s="67">
        <f>Fracsa!I20</f>
        <v>23.3</v>
      </c>
      <c r="AF17" s="67">
        <f>'AER S'!I20</f>
        <v>0</v>
      </c>
      <c r="AG17" s="67">
        <f>'AERnn C'!I20</f>
        <v>19.399999999999999</v>
      </c>
      <c r="AH17" s="67">
        <f>Jafra!I20</f>
        <v>18.600000000000001</v>
      </c>
      <c r="AI17" s="67">
        <f>DREnc!I20</f>
        <v>22</v>
      </c>
      <c r="AJ17" s="67">
        <f>Metokote!I20</f>
        <v>20</v>
      </c>
      <c r="AK17" s="67">
        <f>'KH Méx'!I20</f>
        <v>17.7</v>
      </c>
      <c r="AL17" s="67">
        <f>Hitachi!I20</f>
        <v>19.899999999999999</v>
      </c>
      <c r="AM17" s="211">
        <f>Ultramanufacturing!I20</f>
        <v>17.899999999999999</v>
      </c>
    </row>
    <row r="18" spans="2:39">
      <c r="B18" s="58">
        <f t="shared" si="1"/>
        <v>42293</v>
      </c>
      <c r="C18" s="63">
        <f>PIQ!F23</f>
        <v>24.497705</v>
      </c>
      <c r="D18" s="67">
        <v>20</v>
      </c>
      <c r="E18" s="67">
        <f>Valeo!I21</f>
        <v>19.100000000000001</v>
      </c>
      <c r="F18" s="67">
        <f>Eaton!I21</f>
        <v>19.3</v>
      </c>
      <c r="G18" s="67">
        <f>'Frenos Trw'!I21</f>
        <v>23.1</v>
      </c>
      <c r="H18" s="67">
        <f>Ronal!I21</f>
        <v>19.7</v>
      </c>
      <c r="I18" s="67">
        <f>Narmx!I21</f>
        <v>20.7</v>
      </c>
      <c r="J18" s="67">
        <f>Avery!I21</f>
        <v>22.2</v>
      </c>
      <c r="K18" s="67">
        <f>Beach!I21</f>
        <v>17.600000000000001</v>
      </c>
      <c r="L18" s="67">
        <f>Foam!I21</f>
        <v>19.100000000000001</v>
      </c>
      <c r="M18" s="67">
        <f>Ipc!I21</f>
        <v>22.8</v>
      </c>
      <c r="N18" s="67">
        <f>Vrk!I21</f>
        <v>22.4</v>
      </c>
      <c r="O18" s="67">
        <f>Tafime!I21</f>
        <v>22.5</v>
      </c>
      <c r="P18" s="67">
        <f>Copper!I21</f>
        <v>20.2</v>
      </c>
      <c r="Q18" s="67">
        <v>34</v>
      </c>
      <c r="R18" s="67">
        <f>Kluber!I21</f>
        <v>19.100000000000001</v>
      </c>
      <c r="S18" s="67">
        <f>Norgren!I21</f>
        <v>21.3</v>
      </c>
      <c r="T18" s="67">
        <v>20</v>
      </c>
      <c r="U18" s="67">
        <f>Samsung!I21</f>
        <v>0</v>
      </c>
      <c r="V18" s="67">
        <f>Comex!I21</f>
        <v>23.5</v>
      </c>
      <c r="W18" s="67">
        <f>Euro!I21</f>
        <v>25.2</v>
      </c>
      <c r="X18" s="67">
        <f>Messier!I21</f>
        <v>22.6</v>
      </c>
      <c r="Y18" s="67">
        <f>Bravo!I21</f>
        <v>24.3</v>
      </c>
      <c r="Z18" s="67">
        <f>Rohm!I21</f>
        <v>21.9</v>
      </c>
      <c r="AA18" s="67">
        <f>Elicamex!I21</f>
        <v>20.9</v>
      </c>
      <c r="AB18" s="67">
        <f>Mpi!I21</f>
        <v>0</v>
      </c>
      <c r="AC18" s="67">
        <f>Crown!I21</f>
        <v>18.399999999999999</v>
      </c>
      <c r="AD18" s="67">
        <f>Securency!I21</f>
        <v>20.3</v>
      </c>
      <c r="AE18" s="67">
        <f>Fracsa!I21</f>
        <v>23.5</v>
      </c>
      <c r="AF18" s="67">
        <f>'AER S'!I21</f>
        <v>0</v>
      </c>
      <c r="AG18" s="67">
        <f>'AERnn C'!I21</f>
        <v>20.5</v>
      </c>
      <c r="AH18" s="67">
        <f>Jafra!I21</f>
        <v>21.8</v>
      </c>
      <c r="AI18" s="67">
        <f>DREnc!I21</f>
        <v>22.4</v>
      </c>
      <c r="AJ18" s="67">
        <f>Metokote!I21</f>
        <v>21.2</v>
      </c>
      <c r="AK18" s="67">
        <f>'KH Méx'!I21</f>
        <v>19</v>
      </c>
      <c r="AL18" s="67">
        <f>Hitachi!I21</f>
        <v>20.399999999999999</v>
      </c>
      <c r="AM18" s="211">
        <f>Ultramanufacturing!I21</f>
        <v>19.3</v>
      </c>
    </row>
    <row r="19" spans="2:39">
      <c r="B19" s="58">
        <f t="shared" si="1"/>
        <v>42292</v>
      </c>
      <c r="C19" s="63">
        <f>PIQ!F24</f>
        <v>24.435960999999999</v>
      </c>
      <c r="D19" s="67">
        <v>20</v>
      </c>
      <c r="E19" s="67">
        <f>Valeo!I22</f>
        <v>17.8</v>
      </c>
      <c r="F19" s="67">
        <f>Eaton!I22</f>
        <v>18.8</v>
      </c>
      <c r="G19" s="67">
        <f>'Frenos Trw'!I22</f>
        <v>22.5</v>
      </c>
      <c r="H19" s="67">
        <f>Ronal!I22</f>
        <v>19.399999999999999</v>
      </c>
      <c r="I19" s="67">
        <f>Narmx!I22</f>
        <v>20.399999999999999</v>
      </c>
      <c r="J19" s="67">
        <f>Avery!I22</f>
        <v>21.5</v>
      </c>
      <c r="K19" s="67">
        <f>Beach!I22</f>
        <v>16.600000000000001</v>
      </c>
      <c r="L19" s="67">
        <f>Foam!I22</f>
        <v>20.100000000000001</v>
      </c>
      <c r="M19" s="67">
        <f>Ipc!I22</f>
        <v>22.8</v>
      </c>
      <c r="N19" s="67">
        <f>Vrk!I22</f>
        <v>22.3</v>
      </c>
      <c r="O19" s="67">
        <f>Tafime!I22</f>
        <v>22.3</v>
      </c>
      <c r="P19" s="67">
        <f>Copper!I22</f>
        <v>19.8</v>
      </c>
      <c r="Q19" s="67">
        <v>35</v>
      </c>
      <c r="R19" s="67">
        <f>Kluber!I22</f>
        <v>18.8</v>
      </c>
      <c r="S19" s="67">
        <f>Norgren!I22</f>
        <v>21.3</v>
      </c>
      <c r="T19" s="67">
        <v>20</v>
      </c>
      <c r="U19" s="67">
        <f>Samsung!I22</f>
        <v>0</v>
      </c>
      <c r="V19" s="67">
        <f>Comex!I22</f>
        <v>23.3</v>
      </c>
      <c r="W19" s="67">
        <f>Euro!I22</f>
        <v>24.8</v>
      </c>
      <c r="X19" s="67">
        <f>Messier!I22</f>
        <v>21.7</v>
      </c>
      <c r="Y19" s="67">
        <f>Bravo!I22</f>
        <v>23.9</v>
      </c>
      <c r="Z19" s="67">
        <f>Rohm!I22</f>
        <v>21.1</v>
      </c>
      <c r="AA19" s="67">
        <f>Elicamex!I22</f>
        <v>19.399999999999999</v>
      </c>
      <c r="AB19" s="67">
        <f>Mpi!I22</f>
        <v>0</v>
      </c>
      <c r="AC19" s="67">
        <f>Crown!I22</f>
        <v>18.2</v>
      </c>
      <c r="AD19" s="67">
        <f>Securency!I22</f>
        <v>19.100000000000001</v>
      </c>
      <c r="AE19" s="67">
        <f>Fracsa!I22</f>
        <v>23.4</v>
      </c>
      <c r="AF19" s="67">
        <f>'AER S'!I22</f>
        <v>0</v>
      </c>
      <c r="AG19" s="67">
        <f>'AERnn C'!I22</f>
        <v>19.5</v>
      </c>
      <c r="AH19" s="67">
        <f>Jafra!I22</f>
        <v>22.2</v>
      </c>
      <c r="AI19" s="67">
        <f>DREnc!I22</f>
        <v>22.3</v>
      </c>
      <c r="AJ19" s="67">
        <f>Metokote!I22</f>
        <v>20.7</v>
      </c>
      <c r="AK19" s="67">
        <f>'KH Méx'!I22</f>
        <v>18</v>
      </c>
      <c r="AL19" s="67">
        <f>Hitachi!I22</f>
        <v>20.100000000000001</v>
      </c>
      <c r="AM19" s="211">
        <f>Ultramanufacturing!I22</f>
        <v>18.399999999999999</v>
      </c>
    </row>
    <row r="20" spans="2:39">
      <c r="B20" s="60">
        <f t="shared" si="1"/>
        <v>42291</v>
      </c>
      <c r="C20" s="63">
        <f>PIQ!F25</f>
        <v>24.438410000000001</v>
      </c>
      <c r="D20" s="67">
        <v>20</v>
      </c>
      <c r="E20" s="67">
        <f>Valeo!I23</f>
        <v>18.2</v>
      </c>
      <c r="F20" s="67">
        <f>Eaton!I23</f>
        <v>19.7</v>
      </c>
      <c r="G20" s="67">
        <f>'Frenos Trw'!I23</f>
        <v>23</v>
      </c>
      <c r="H20" s="67">
        <f>Ronal!I23</f>
        <v>19.600000000000001</v>
      </c>
      <c r="I20" s="67">
        <f>Narmx!I23</f>
        <v>21</v>
      </c>
      <c r="J20" s="67">
        <f>Avery!I23</f>
        <v>22.1</v>
      </c>
      <c r="K20" s="67">
        <f>Beach!I23</f>
        <v>18.100000000000001</v>
      </c>
      <c r="L20" s="67">
        <f>Foam!I23</f>
        <v>20.6</v>
      </c>
      <c r="M20" s="67">
        <f>Ipc!I23</f>
        <v>24</v>
      </c>
      <c r="N20" s="67">
        <f>Vrk!I23</f>
        <v>22.8</v>
      </c>
      <c r="O20" s="67">
        <f>Tafime!I23</f>
        <v>22.7</v>
      </c>
      <c r="P20" s="67">
        <f>Copper!I23</f>
        <v>21.4</v>
      </c>
      <c r="Q20" s="67">
        <v>36</v>
      </c>
      <c r="R20" s="67">
        <f>Kluber!I23</f>
        <v>19.899999999999999</v>
      </c>
      <c r="S20" s="67">
        <f>Norgren!I23</f>
        <v>21.6</v>
      </c>
      <c r="T20" s="67">
        <v>20</v>
      </c>
      <c r="U20" s="67">
        <f>Samsung!I23</f>
        <v>0</v>
      </c>
      <c r="V20" s="67">
        <f>Comex!I23</f>
        <v>23.6</v>
      </c>
      <c r="W20" s="67">
        <f>Euro!I23</f>
        <v>24.8</v>
      </c>
      <c r="X20" s="67">
        <f>Messier!I23</f>
        <v>22.8</v>
      </c>
      <c r="Y20" s="67">
        <f>Bravo!I23</f>
        <v>25</v>
      </c>
      <c r="Z20" s="67">
        <f>Rohm!I23</f>
        <v>22.1</v>
      </c>
      <c r="AA20" s="67">
        <f>Elicamex!I23</f>
        <v>21</v>
      </c>
      <c r="AB20" s="67">
        <f>Mpi!I23</f>
        <v>0</v>
      </c>
      <c r="AC20" s="67">
        <f>Crown!I23</f>
        <v>18.8</v>
      </c>
      <c r="AD20" s="67">
        <f>Securency!I23</f>
        <v>24.5</v>
      </c>
      <c r="AE20" s="67">
        <f>Fracsa!I23</f>
        <v>23.4</v>
      </c>
      <c r="AF20" s="67">
        <f>'AER S'!I23</f>
        <v>0</v>
      </c>
      <c r="AG20" s="67">
        <f>'AERnn C'!I23</f>
        <v>20.8</v>
      </c>
      <c r="AH20" s="67">
        <f>Jafra!I23</f>
        <v>22.8</v>
      </c>
      <c r="AI20" s="67">
        <f>DREnc!I23</f>
        <v>22.4</v>
      </c>
      <c r="AJ20" s="67">
        <f>Metokote!I23</f>
        <v>21.8</v>
      </c>
      <c r="AK20" s="67">
        <f>'KH Méx'!I23</f>
        <v>19.2</v>
      </c>
      <c r="AL20" s="67">
        <f>Hitachi!I23</f>
        <v>20.5</v>
      </c>
      <c r="AM20" s="211">
        <f>Ultramanufacturing!I23</f>
        <v>19.600000000000001</v>
      </c>
    </row>
    <row r="21" spans="2:39">
      <c r="B21" s="60">
        <f t="shared" si="1"/>
        <v>42290</v>
      </c>
      <c r="C21" s="63">
        <f>PIQ!F26</f>
        <v>24.586293999999999</v>
      </c>
      <c r="D21" s="67">
        <v>20</v>
      </c>
      <c r="E21" s="67">
        <f>Valeo!I24</f>
        <v>20</v>
      </c>
      <c r="F21" s="67">
        <f>Eaton!I24</f>
        <v>21.8</v>
      </c>
      <c r="G21" s="67">
        <f>'Frenos Trw'!I24</f>
        <v>23.7</v>
      </c>
      <c r="H21" s="67">
        <f>Ronal!I24</f>
        <v>19.8</v>
      </c>
      <c r="I21" s="67">
        <f>Narmx!I24</f>
        <v>22.5</v>
      </c>
      <c r="J21" s="67">
        <f>Avery!I24</f>
        <v>23.1</v>
      </c>
      <c r="K21" s="67">
        <f>Beach!I24</f>
        <v>20.399999999999999</v>
      </c>
      <c r="L21" s="67">
        <f>Foam!I24</f>
        <v>23.5</v>
      </c>
      <c r="M21" s="67">
        <f>Ipc!I24</f>
        <v>24.8</v>
      </c>
      <c r="N21" s="67">
        <f>Vrk!I24</f>
        <v>23.6</v>
      </c>
      <c r="O21" s="67">
        <f>Tafime!I24</f>
        <v>23.7</v>
      </c>
      <c r="P21" s="67">
        <f>Copper!I24</f>
        <v>24</v>
      </c>
      <c r="Q21" s="67">
        <v>37</v>
      </c>
      <c r="R21" s="67">
        <f>Kluber!I24</f>
        <v>22</v>
      </c>
      <c r="S21" s="67">
        <f>Norgren!I24</f>
        <v>22.1</v>
      </c>
      <c r="T21" s="67">
        <v>20</v>
      </c>
      <c r="U21" s="67">
        <f>Samsung!I24</f>
        <v>0</v>
      </c>
      <c r="V21" s="67">
        <f>Comex!I24</f>
        <v>24</v>
      </c>
      <c r="W21" s="67">
        <f>Euro!I24</f>
        <v>26</v>
      </c>
      <c r="X21" s="67">
        <f>Messier!I24</f>
        <v>24.2</v>
      </c>
      <c r="Y21" s="67">
        <f>Bravo!I24</f>
        <v>25</v>
      </c>
      <c r="Z21" s="67">
        <f>Rohm!I24</f>
        <v>23.3</v>
      </c>
      <c r="AA21" s="67">
        <f>Elicamex!I24</f>
        <v>23.1</v>
      </c>
      <c r="AB21" s="67">
        <f>Mpi!I24</f>
        <v>0</v>
      </c>
      <c r="AC21" s="67">
        <f>Crown!I24</f>
        <v>19.899999999999999</v>
      </c>
      <c r="AD21" s="67">
        <f>Securency!I24</f>
        <v>25.2</v>
      </c>
      <c r="AE21" s="67">
        <f>Fracsa!I24</f>
        <v>23.8</v>
      </c>
      <c r="AF21" s="67">
        <f>'AER S'!I24</f>
        <v>0</v>
      </c>
      <c r="AG21" s="67">
        <f>'AERnn C'!I24</f>
        <v>22.4</v>
      </c>
      <c r="AH21" s="67">
        <f>Jafra!I24</f>
        <v>24</v>
      </c>
      <c r="AI21" s="67">
        <f>DREnc!I24</f>
        <v>23.3</v>
      </c>
      <c r="AJ21" s="67">
        <f>Metokote!I24</f>
        <v>23.4</v>
      </c>
      <c r="AK21" s="67">
        <f>'KH Méx'!I24</f>
        <v>21.9</v>
      </c>
      <c r="AL21" s="67">
        <f>Hitachi!I24</f>
        <v>21.2</v>
      </c>
      <c r="AM21" s="211">
        <f>Ultramanufacturing!I24</f>
        <v>22.1</v>
      </c>
    </row>
    <row r="22" spans="2:39">
      <c r="B22" s="60">
        <f t="shared" si="1"/>
        <v>42289</v>
      </c>
      <c r="C22" s="63">
        <f>PIQ!F27</f>
        <v>24.469950000000001</v>
      </c>
      <c r="D22" s="67">
        <v>20</v>
      </c>
      <c r="E22" s="67">
        <f>Valeo!I25</f>
        <v>19.600000000000001</v>
      </c>
      <c r="F22" s="67">
        <f>Eaton!I25</f>
        <v>21.5</v>
      </c>
      <c r="G22" s="67">
        <f>'Frenos Trw'!I25</f>
        <v>23.4</v>
      </c>
      <c r="H22" s="67">
        <f>Ronal!I25</f>
        <v>20</v>
      </c>
      <c r="I22" s="67">
        <f>Narmx!I25</f>
        <v>22.2</v>
      </c>
      <c r="J22" s="67">
        <f>Avery!I25</f>
        <v>22.9</v>
      </c>
      <c r="K22" s="67">
        <f>Beach!I25</f>
        <v>20.100000000000001</v>
      </c>
      <c r="L22" s="67">
        <f>Foam!I25</f>
        <v>21.4</v>
      </c>
      <c r="M22" s="67">
        <f>Ipc!I25</f>
        <v>24.7</v>
      </c>
      <c r="N22" s="67">
        <f>Vrk!I25</f>
        <v>23.4</v>
      </c>
      <c r="O22" s="67">
        <f>Tafime!I25</f>
        <v>23.6</v>
      </c>
      <c r="P22" s="67">
        <f>Copper!I25</f>
        <v>23.8</v>
      </c>
      <c r="Q22" s="67">
        <v>38</v>
      </c>
      <c r="R22" s="67">
        <f>Kluber!I25</f>
        <v>22.4</v>
      </c>
      <c r="S22" s="67">
        <f>Norgren!I25</f>
        <v>22.1</v>
      </c>
      <c r="T22" s="67">
        <v>20</v>
      </c>
      <c r="U22" s="67">
        <f>Samsung!I25</f>
        <v>0</v>
      </c>
      <c r="V22" s="67">
        <f>Comex!I25</f>
        <v>24</v>
      </c>
      <c r="W22" s="67">
        <f>Euro!I25</f>
        <v>25.9</v>
      </c>
      <c r="X22" s="67">
        <f>Messier!I25</f>
        <v>23.8</v>
      </c>
      <c r="Y22" s="67">
        <f>Bravo!I25</f>
        <v>24.8</v>
      </c>
      <c r="Z22" s="67">
        <f>Rohm!I25</f>
        <v>23.3</v>
      </c>
      <c r="AA22" s="67">
        <f>Elicamex!I25</f>
        <v>22.3</v>
      </c>
      <c r="AB22" s="67">
        <f>Mpi!I25</f>
        <v>0</v>
      </c>
      <c r="AC22" s="67">
        <f>Crown!I25</f>
        <v>19.3</v>
      </c>
      <c r="AD22" s="67">
        <f>Securency!I25</f>
        <v>25</v>
      </c>
      <c r="AE22" s="67">
        <f>Fracsa!I25</f>
        <v>23.7</v>
      </c>
      <c r="AF22" s="67">
        <f>'AER S'!I25</f>
        <v>0</v>
      </c>
      <c r="AG22" s="67">
        <f>'AERnn C'!I25</f>
        <v>21.7</v>
      </c>
      <c r="AH22" s="67">
        <f>Jafra!I25</f>
        <v>23.6</v>
      </c>
      <c r="AI22" s="67">
        <f>DREnc!I25</f>
        <v>23</v>
      </c>
      <c r="AJ22" s="67">
        <f>Metokote!I25</f>
        <v>22.8</v>
      </c>
      <c r="AK22" s="67">
        <f>'KH Méx'!I25</f>
        <v>21.5</v>
      </c>
      <c r="AL22" s="67">
        <f>Hitachi!I25</f>
        <v>21</v>
      </c>
      <c r="AM22" s="211">
        <f>Ultramanufacturing!I25</f>
        <v>21.8</v>
      </c>
    </row>
    <row r="23" spans="2:39">
      <c r="B23" s="60">
        <f t="shared" si="1"/>
        <v>42288</v>
      </c>
      <c r="C23" s="63">
        <f>PIQ!F28</f>
        <v>24.419611</v>
      </c>
      <c r="D23" s="67">
        <v>20</v>
      </c>
      <c r="E23" s="67">
        <f>Valeo!I26</f>
        <v>20.5</v>
      </c>
      <c r="F23" s="67">
        <f>Eaton!I26</f>
        <v>19.399999999999999</v>
      </c>
      <c r="G23" s="67">
        <f>'Frenos Trw'!I26</f>
        <v>23.1</v>
      </c>
      <c r="H23" s="67">
        <f>Ronal!I26</f>
        <v>20.399999999999999</v>
      </c>
      <c r="I23" s="67">
        <f>Narmx!I26</f>
        <v>22.2</v>
      </c>
      <c r="J23" s="67">
        <f>Avery!I26</f>
        <v>21.4</v>
      </c>
      <c r="K23" s="67">
        <f>Beach!I26</f>
        <v>18.3</v>
      </c>
      <c r="L23" s="67">
        <f>Foam!I26</f>
        <v>23.5</v>
      </c>
      <c r="M23" s="67">
        <f>Ipc!I26</f>
        <v>24.4</v>
      </c>
      <c r="N23" s="67">
        <f>Vrk!I26</f>
        <v>21.4</v>
      </c>
      <c r="O23" s="67">
        <f>Tafime!I26</f>
        <v>22.9</v>
      </c>
      <c r="P23" s="67">
        <f>Copper!I26</f>
        <v>21.8</v>
      </c>
      <c r="Q23" s="67">
        <v>39</v>
      </c>
      <c r="R23" s="67">
        <f>Kluber!I26</f>
        <v>20.2</v>
      </c>
      <c r="S23" s="67">
        <f>Norgren!I26</f>
        <v>20.9</v>
      </c>
      <c r="T23" s="67">
        <v>20</v>
      </c>
      <c r="U23" s="67">
        <f>Samsung!I26</f>
        <v>0</v>
      </c>
      <c r="V23" s="67">
        <f>Comex!I26</f>
        <v>24.1</v>
      </c>
      <c r="W23" s="67">
        <f>Euro!I26</f>
        <v>25.6</v>
      </c>
      <c r="X23" s="67">
        <f>Messier!I26</f>
        <v>22.6</v>
      </c>
      <c r="Y23" s="67">
        <f>Bravo!I26</f>
        <v>24.4</v>
      </c>
      <c r="Z23" s="67">
        <f>Rohm!I26</f>
        <v>22.1</v>
      </c>
      <c r="AA23" s="67">
        <f>Elicamex!I26</f>
        <v>20.6</v>
      </c>
      <c r="AB23" s="67">
        <f>Mpi!I26</f>
        <v>0</v>
      </c>
      <c r="AC23" s="67">
        <f>Crown!I26</f>
        <v>18.2</v>
      </c>
      <c r="AD23" s="67">
        <f>Securency!I26</f>
        <v>20.3</v>
      </c>
      <c r="AE23" s="67">
        <f>Fracsa!I26</f>
        <v>23.5</v>
      </c>
      <c r="AF23" s="67">
        <f>'AER S'!I26</f>
        <v>0</v>
      </c>
      <c r="AG23" s="67">
        <f>'AERnn C'!I26</f>
        <v>20.7</v>
      </c>
      <c r="AH23" s="67">
        <f>Jafra!I26</f>
        <v>22.7</v>
      </c>
      <c r="AI23" s="67">
        <f>DREnc!I26</f>
        <v>22.4</v>
      </c>
      <c r="AJ23" s="67">
        <f>Metokote!I26</f>
        <v>21.5</v>
      </c>
      <c r="AK23" s="67">
        <f>'KH Méx'!I26</f>
        <v>19.600000000000001</v>
      </c>
      <c r="AL23" s="67">
        <f>Hitachi!I26</f>
        <v>20.2</v>
      </c>
      <c r="AM23" s="211">
        <f>Ultramanufacturing!I26</f>
        <v>19.5</v>
      </c>
    </row>
    <row r="24" spans="2:39">
      <c r="B24" s="60">
        <f t="shared" si="1"/>
        <v>42287</v>
      </c>
      <c r="C24" s="63">
        <f>PIQ!F29</f>
        <v>24.491033999999999</v>
      </c>
      <c r="D24" s="67">
        <v>20</v>
      </c>
      <c r="E24" s="67">
        <f>Valeo!I27</f>
        <v>19.7</v>
      </c>
      <c r="F24" s="67">
        <f>Eaton!I27</f>
        <v>19.600000000000001</v>
      </c>
      <c r="G24" s="67">
        <f>'Frenos Trw'!I27</f>
        <v>22.2</v>
      </c>
      <c r="H24" s="67">
        <f>Ronal!I27</f>
        <v>20.3</v>
      </c>
      <c r="I24" s="67">
        <f>Narmx!I27</f>
        <v>19</v>
      </c>
      <c r="J24" s="67">
        <f>Avery!I27</f>
        <v>19.899999999999999</v>
      </c>
      <c r="K24" s="67">
        <f>Beach!I27</f>
        <v>17.899999999999999</v>
      </c>
      <c r="L24" s="67">
        <f>Foam!I27</f>
        <v>23</v>
      </c>
      <c r="M24" s="67">
        <f>Ipc!I27</f>
        <v>23.2</v>
      </c>
      <c r="N24" s="67">
        <f>Vrk!I27</f>
        <v>22.9</v>
      </c>
      <c r="O24" s="67">
        <f>Tafime!I27</f>
        <v>23</v>
      </c>
      <c r="P24" s="67">
        <f>Copper!I27</f>
        <v>21.7</v>
      </c>
      <c r="Q24" s="67">
        <v>40</v>
      </c>
      <c r="R24" s="67">
        <f>Kluber!I27</f>
        <v>20</v>
      </c>
      <c r="S24" s="67">
        <f>Norgren!I27</f>
        <v>21.1</v>
      </c>
      <c r="T24" s="67">
        <v>20</v>
      </c>
      <c r="U24" s="67">
        <f>Samsung!I27</f>
        <v>0</v>
      </c>
      <c r="V24" s="67">
        <f>Comex!I27</f>
        <v>24</v>
      </c>
      <c r="W24" s="67">
        <f>Euro!I27</f>
        <v>25.3</v>
      </c>
      <c r="X24" s="67">
        <f>Messier!I27</f>
        <v>22.5</v>
      </c>
      <c r="Y24" s="67">
        <f>Bravo!I27</f>
        <v>24.5</v>
      </c>
      <c r="Z24" s="67">
        <f>Rohm!I27</f>
        <v>21.7</v>
      </c>
      <c r="AA24" s="67">
        <f>Elicamex!I27</f>
        <v>20.2</v>
      </c>
      <c r="AB24" s="67">
        <f>Mpi!I27</f>
        <v>0</v>
      </c>
      <c r="AC24" s="67">
        <f>Crown!I27</f>
        <v>17.2</v>
      </c>
      <c r="AD24" s="67">
        <f>Securency!I27</f>
        <v>20.5</v>
      </c>
      <c r="AE24" s="67">
        <f>Fracsa!I27</f>
        <v>23.4</v>
      </c>
      <c r="AF24" s="67">
        <f>'AER S'!I27</f>
        <v>0</v>
      </c>
      <c r="AG24" s="67">
        <f>'AERnn C'!I27</f>
        <v>19.600000000000001</v>
      </c>
      <c r="AH24" s="67">
        <f>Jafra!I27</f>
        <v>20.399999999999999</v>
      </c>
      <c r="AI24" s="67">
        <f>DREnc!I27</f>
        <v>22.5</v>
      </c>
      <c r="AJ24" s="67">
        <f>Metokote!I27</f>
        <v>20.399999999999999</v>
      </c>
      <c r="AK24" s="67">
        <f>'KH Méx'!I27</f>
        <v>18.899999999999999</v>
      </c>
      <c r="AL24" s="67">
        <f>Hitachi!I27</f>
        <v>20.2</v>
      </c>
      <c r="AM24" s="211">
        <f>Ultramanufacturing!I27</f>
        <v>19.2</v>
      </c>
    </row>
    <row r="25" spans="2:39">
      <c r="B25" s="60">
        <f t="shared" si="1"/>
        <v>42286</v>
      </c>
      <c r="C25" s="63">
        <f>PIQ!F30</f>
        <v>24.501324</v>
      </c>
      <c r="D25" s="67">
        <v>20</v>
      </c>
      <c r="E25" s="67">
        <f>Valeo!I28</f>
        <v>19.2</v>
      </c>
      <c r="F25" s="67">
        <f>Eaton!I28</f>
        <v>20.7</v>
      </c>
      <c r="G25" s="67">
        <f>'Frenos Trw'!I28</f>
        <v>23.2</v>
      </c>
      <c r="H25" s="67">
        <f>Ronal!I28</f>
        <v>19.899999999999999</v>
      </c>
      <c r="I25" s="67">
        <f>Narmx!I28</f>
        <v>21.4</v>
      </c>
      <c r="J25" s="67">
        <f>Avery!I28</f>
        <v>22.1</v>
      </c>
      <c r="K25" s="67">
        <f>Beach!I28</f>
        <v>19.600000000000001</v>
      </c>
      <c r="L25" s="67">
        <f>Foam!I28</f>
        <v>20.3</v>
      </c>
      <c r="M25" s="67">
        <f>Ipc!I28</f>
        <v>23.7</v>
      </c>
      <c r="N25" s="67">
        <f>Valeo!I28</f>
        <v>19.2</v>
      </c>
      <c r="O25" s="67">
        <f>Tafime!I28</f>
        <v>23</v>
      </c>
      <c r="P25" s="67">
        <f>Copper!I28</f>
        <v>21.8</v>
      </c>
      <c r="Q25" s="67">
        <v>41</v>
      </c>
      <c r="R25" s="67">
        <f>Kluber!I28</f>
        <v>21.2</v>
      </c>
      <c r="S25" s="67">
        <f>Norgren!I28</f>
        <v>22</v>
      </c>
      <c r="T25" s="67">
        <v>20</v>
      </c>
      <c r="U25" s="67">
        <f>Samsung!I28</f>
        <v>0</v>
      </c>
      <c r="V25" s="67">
        <f>Comex!I28</f>
        <v>22.9</v>
      </c>
      <c r="W25" s="67">
        <f>Euro!I28</f>
        <v>25.2</v>
      </c>
      <c r="X25" s="67">
        <f>Messier!I28</f>
        <v>23.3</v>
      </c>
      <c r="Y25" s="67">
        <f>Bravo!I28</f>
        <v>24.6</v>
      </c>
      <c r="Z25" s="67">
        <f>Rohm!I28</f>
        <v>22.9</v>
      </c>
      <c r="AA25" s="67">
        <f>Elicamex!I28</f>
        <v>21.2</v>
      </c>
      <c r="AB25" s="67">
        <f>Ipc!I28</f>
        <v>23.7</v>
      </c>
      <c r="AC25" s="67">
        <f>Crown!I28</f>
        <v>20.2</v>
      </c>
      <c r="AD25" s="67">
        <f>Securency!I28</f>
        <v>21.7</v>
      </c>
      <c r="AE25" s="67">
        <f>Fracsa!I28</f>
        <v>23.6</v>
      </c>
      <c r="AF25" s="67">
        <f>'AER S'!I28</f>
        <v>0</v>
      </c>
      <c r="AG25" s="67">
        <f>'AER S'!I28</f>
        <v>0</v>
      </c>
      <c r="AH25" s="67">
        <f>Jafra!I28</f>
        <v>22.4</v>
      </c>
      <c r="AI25" s="67">
        <f>DREnc!I28</f>
        <v>22.7</v>
      </c>
      <c r="AJ25" s="67">
        <f>Metokote!I28</f>
        <v>21.9</v>
      </c>
      <c r="AK25" s="67">
        <f>'KH Méx'!I28</f>
        <v>20.8</v>
      </c>
      <c r="AL25" s="67">
        <f>Hitachi!I28</f>
        <v>20.7</v>
      </c>
      <c r="AM25" s="211">
        <f>Ultramanufacturing!I28</f>
        <v>21</v>
      </c>
    </row>
    <row r="26" spans="2:39">
      <c r="B26" s="60">
        <f t="shared" si="1"/>
        <v>42285</v>
      </c>
      <c r="C26" s="63">
        <f>PIQ!F32</f>
        <v>24.561260000000001</v>
      </c>
      <c r="D26" s="67">
        <v>20</v>
      </c>
      <c r="E26" s="67">
        <f>Valeo!I29</f>
        <v>18.3</v>
      </c>
      <c r="F26" s="67">
        <f>Eaton!I29</f>
        <v>19.600000000000001</v>
      </c>
      <c r="G26" s="67">
        <f>'Frenos Trw'!I29</f>
        <v>22.7</v>
      </c>
      <c r="H26" s="67">
        <f>Ronal!I29</f>
        <v>19.7</v>
      </c>
      <c r="I26" s="67">
        <f>Narmx!I29</f>
        <v>21</v>
      </c>
      <c r="J26" s="67">
        <f>Avery!I29</f>
        <v>22.2</v>
      </c>
      <c r="K26" s="67">
        <f>Beach!I29</f>
        <v>18.5</v>
      </c>
      <c r="L26" s="67">
        <f>Foam!I29</f>
        <v>20.6</v>
      </c>
      <c r="M26" s="67">
        <f>Ipc!I29</f>
        <v>23.2</v>
      </c>
      <c r="N26" s="67">
        <f>Valeo!I29</f>
        <v>18.3</v>
      </c>
      <c r="O26" s="67">
        <f>Tafime!I29</f>
        <v>22.8</v>
      </c>
      <c r="P26" s="67">
        <f>Copper!I29</f>
        <v>20.5</v>
      </c>
      <c r="Q26" s="67">
        <v>42</v>
      </c>
      <c r="R26" s="67">
        <f>Kluber!I29</f>
        <v>19.3</v>
      </c>
      <c r="S26" s="67">
        <f>Norgren!I29</f>
        <v>21.6</v>
      </c>
      <c r="T26" s="67">
        <v>20</v>
      </c>
      <c r="U26" s="67">
        <f>Samsung!I29</f>
        <v>0</v>
      </c>
      <c r="V26" s="67">
        <f>Comex!I29</f>
        <v>23.1</v>
      </c>
      <c r="W26" s="67">
        <f>Euro!I29</f>
        <v>24.8</v>
      </c>
      <c r="X26" s="67">
        <f>Messier!I29</f>
        <v>22.4</v>
      </c>
      <c r="Y26" s="67">
        <f>Bravo!I29</f>
        <v>24.2</v>
      </c>
      <c r="Z26" s="67">
        <f>Rohm!I29</f>
        <v>22.1</v>
      </c>
      <c r="AA26" s="67">
        <f>Elicamex!I29</f>
        <v>19.899999999999999</v>
      </c>
      <c r="AB26" s="67">
        <f>Ipc!I29</f>
        <v>23.2</v>
      </c>
      <c r="AC26" s="67">
        <f>Crown!I29</f>
        <v>18.8</v>
      </c>
      <c r="AD26" s="67">
        <f>Securency!I29</f>
        <v>21.9</v>
      </c>
      <c r="AE26" s="67">
        <f>Fracsa!I29</f>
        <v>23.4</v>
      </c>
      <c r="AF26" s="67">
        <f>'AER S'!I29</f>
        <v>0</v>
      </c>
      <c r="AG26" s="67">
        <f>'AER S'!I29</f>
        <v>0</v>
      </c>
      <c r="AH26" s="67">
        <f>Jafra!I29</f>
        <v>22.2</v>
      </c>
      <c r="AI26" s="67">
        <f>DREnc!I29</f>
        <v>22.4</v>
      </c>
      <c r="AJ26" s="67">
        <f>Metokote!I29</f>
        <v>21.4</v>
      </c>
      <c r="AK26" s="67">
        <f>'KH Méx'!I29</f>
        <v>19.899999999999999</v>
      </c>
      <c r="AL26" s="67">
        <f>Hitachi!I29</f>
        <v>20.6</v>
      </c>
      <c r="AM26" s="211">
        <f>Ultramanufacturing!I29</f>
        <v>19.8</v>
      </c>
    </row>
    <row r="27" spans="2:39">
      <c r="B27" s="58">
        <f t="shared" si="1"/>
        <v>42284</v>
      </c>
      <c r="C27" s="63">
        <f>PIQ!F33</f>
        <v>24.493735999999998</v>
      </c>
      <c r="D27" s="67">
        <v>20</v>
      </c>
      <c r="E27" s="67">
        <f>Valeo!I30</f>
        <v>20.7</v>
      </c>
      <c r="F27" s="67">
        <f>Eaton!I30</f>
        <v>21.8</v>
      </c>
      <c r="G27" s="67">
        <f>'Frenos Trw'!I30</f>
        <v>23.9</v>
      </c>
      <c r="H27" s="67">
        <f>Ronal!I30</f>
        <v>20</v>
      </c>
      <c r="I27" s="67">
        <f>Narmx!I30</f>
        <v>22.6</v>
      </c>
      <c r="J27" s="67">
        <f>Avery!I30</f>
        <v>23.4</v>
      </c>
      <c r="K27" s="67">
        <f>Beach!I30</f>
        <v>21.5</v>
      </c>
      <c r="L27" s="67">
        <f>Foam!I30</f>
        <v>21.3</v>
      </c>
      <c r="M27" s="67">
        <f>Ipc!I30</f>
        <v>24.5</v>
      </c>
      <c r="N27" s="67">
        <f>Valeo!I30</f>
        <v>20.7</v>
      </c>
      <c r="O27" s="67">
        <f>Tafime!I30</f>
        <v>23.4</v>
      </c>
      <c r="P27" s="67">
        <f>Copper!I30</f>
        <v>24.5</v>
      </c>
      <c r="Q27" s="67">
        <v>43</v>
      </c>
      <c r="R27" s="67">
        <f>Kluber!I30</f>
        <v>22.7</v>
      </c>
      <c r="S27" s="67">
        <f>Norgren!I30</f>
        <v>22.1</v>
      </c>
      <c r="T27" s="67">
        <v>20</v>
      </c>
      <c r="U27" s="67">
        <f>Samsung!I30</f>
        <v>0</v>
      </c>
      <c r="V27" s="67">
        <f>Comex!I30</f>
        <v>23.9</v>
      </c>
      <c r="W27" s="67">
        <f>Euro!I30</f>
        <v>25.9</v>
      </c>
      <c r="X27" s="67">
        <f>Messier!I30</f>
        <v>24.2</v>
      </c>
      <c r="Y27" s="67">
        <f>Bravo!I30</f>
        <v>26.8</v>
      </c>
      <c r="Z27" s="67">
        <f>Rohm!I30</f>
        <v>23.5</v>
      </c>
      <c r="AA27" s="67">
        <f>Elicamex!I30</f>
        <v>23.6</v>
      </c>
      <c r="AB27" s="67">
        <f>Ipc!I30</f>
        <v>24.5</v>
      </c>
      <c r="AC27" s="67">
        <f>Crown!I30</f>
        <v>0</v>
      </c>
      <c r="AD27" s="67">
        <f>Securency!I30</f>
        <v>25</v>
      </c>
      <c r="AE27" s="67">
        <f>Fracsa!I30</f>
        <v>23.8</v>
      </c>
      <c r="AF27" s="67">
        <f>'AER S'!I30</f>
        <v>0</v>
      </c>
      <c r="AG27" s="67">
        <f>'AER S'!I30</f>
        <v>0</v>
      </c>
      <c r="AH27" s="67">
        <f>Jafra!I30</f>
        <v>24.2</v>
      </c>
      <c r="AI27" s="67">
        <f>DREnc!I30</f>
        <v>23.4</v>
      </c>
      <c r="AJ27" s="67">
        <f>Metokote!I30</f>
        <v>22.5</v>
      </c>
      <c r="AK27" s="67">
        <f>'KH Méx'!I30</f>
        <v>22.5</v>
      </c>
      <c r="AL27" s="67">
        <f>Hitachi!I30</f>
        <v>21.1</v>
      </c>
      <c r="AM27" s="211">
        <f>Ultramanufacturing!I30</f>
        <v>22.8</v>
      </c>
    </row>
    <row r="28" spans="2:39">
      <c r="B28" s="58">
        <f t="shared" si="1"/>
        <v>42283</v>
      </c>
      <c r="C28" s="63">
        <f>PIQ!F34</f>
        <v>24.580563999999999</v>
      </c>
      <c r="D28" s="67">
        <v>20</v>
      </c>
      <c r="E28" s="67">
        <f>Valeo!I31</f>
        <v>19.3</v>
      </c>
      <c r="F28" s="67">
        <f>Eaton!I31</f>
        <v>20.9</v>
      </c>
      <c r="G28" s="67">
        <f>'Frenos Trw'!I31</f>
        <v>23.4</v>
      </c>
      <c r="H28" s="67">
        <f>Ronal!I31</f>
        <v>20.2</v>
      </c>
      <c r="I28" s="67">
        <f>Narmx!I31</f>
        <v>21.5</v>
      </c>
      <c r="J28" s="67">
        <f>Avery!I31</f>
        <v>23.5</v>
      </c>
      <c r="K28" s="67">
        <f>Beach!I31</f>
        <v>19.600000000000001</v>
      </c>
      <c r="L28" s="67">
        <f>Foam!I31</f>
        <v>21.2</v>
      </c>
      <c r="M28" s="67">
        <f>Ipc!I31</f>
        <v>23.9</v>
      </c>
      <c r="N28" s="67">
        <f>Valeo!I31</f>
        <v>19.3</v>
      </c>
      <c r="O28" s="67">
        <f>Tafime!I31</f>
        <v>23.2</v>
      </c>
      <c r="P28" s="67">
        <f>Copper!I31</f>
        <v>22.9</v>
      </c>
      <c r="Q28" s="67">
        <v>44</v>
      </c>
      <c r="R28" s="67">
        <f>Kluber!I31</f>
        <v>20.8</v>
      </c>
      <c r="S28" s="67">
        <f>Norgren!I31</f>
        <v>22.3</v>
      </c>
      <c r="T28" s="67">
        <v>20</v>
      </c>
      <c r="U28" s="67">
        <f>Samsung!I31</f>
        <v>0</v>
      </c>
      <c r="V28" s="67">
        <f>Comex!I31</f>
        <v>23.7</v>
      </c>
      <c r="W28" s="67">
        <f>Euro!I31</f>
        <v>25.8</v>
      </c>
      <c r="X28" s="67">
        <f>Messier!I31</f>
        <v>23.3</v>
      </c>
      <c r="Y28" s="67">
        <f>Bravo!I31</f>
        <v>22.1</v>
      </c>
      <c r="Z28" s="67">
        <f>Rohm!I31</f>
        <v>23.5</v>
      </c>
      <c r="AA28" s="67">
        <f>Elicamex!I31</f>
        <v>21.9</v>
      </c>
      <c r="AB28" s="67">
        <f>Ipc!I31</f>
        <v>23.9</v>
      </c>
      <c r="AC28" s="67">
        <f>Crown!I31</f>
        <v>0</v>
      </c>
      <c r="AD28" s="67">
        <f>Securency!I31</f>
        <v>24.6</v>
      </c>
      <c r="AE28" s="67">
        <f>Fracsa!I31</f>
        <v>23.5</v>
      </c>
      <c r="AF28" s="67">
        <f>'AER S'!I31</f>
        <v>0</v>
      </c>
      <c r="AG28" s="67">
        <f>'AER S'!I31</f>
        <v>0</v>
      </c>
      <c r="AH28" s="67">
        <f>Jafra!I31</f>
        <v>23.4</v>
      </c>
      <c r="AI28" s="67">
        <f>DREnc!I31</f>
        <v>23</v>
      </c>
      <c r="AJ28" s="67">
        <f>Metokote!I31</f>
        <v>21.9</v>
      </c>
      <c r="AK28" s="67">
        <f>'KH Méx'!I31</f>
        <v>20.7</v>
      </c>
      <c r="AL28" s="67">
        <f>Hitachi!I31</f>
        <v>20.9</v>
      </c>
      <c r="AM28" s="211">
        <f>Ultramanufacturing!I31</f>
        <v>21.3</v>
      </c>
    </row>
    <row r="29" spans="2:39">
      <c r="B29" s="58">
        <f t="shared" si="1"/>
        <v>42282</v>
      </c>
      <c r="C29" s="63">
        <f>PIQ!F35</f>
        <v>24.466908</v>
      </c>
      <c r="D29" s="67">
        <v>20</v>
      </c>
      <c r="E29" s="67">
        <f>Valeo!I32</f>
        <v>20.3</v>
      </c>
      <c r="F29" s="67">
        <f>Eaton!I32</f>
        <v>21.4</v>
      </c>
      <c r="G29" s="67">
        <f>'Frenos Trw'!I32</f>
        <v>23.5</v>
      </c>
      <c r="H29" s="67">
        <f>Ronal!I32</f>
        <v>20.6</v>
      </c>
      <c r="I29" s="67">
        <f>Narmx!I32</f>
        <v>21.6</v>
      </c>
      <c r="J29" s="67">
        <f>Avery!I32</f>
        <v>23.1</v>
      </c>
      <c r="K29" s="67">
        <f>Beach!I32</f>
        <v>21.1</v>
      </c>
      <c r="L29" s="67">
        <f>Foam!I32</f>
        <v>21.8</v>
      </c>
      <c r="M29" s="67">
        <f>Ipc!I32</f>
        <v>24.7</v>
      </c>
      <c r="N29" s="67">
        <f>Valeo!I32</f>
        <v>20.3</v>
      </c>
      <c r="O29" s="67">
        <f>Tafime!I32</f>
        <v>23.4</v>
      </c>
      <c r="P29" s="67">
        <f>Copper!I32</f>
        <v>22</v>
      </c>
      <c r="Q29" s="67">
        <v>45</v>
      </c>
      <c r="R29" s="67">
        <f>Kluber!I32</f>
        <v>22.8</v>
      </c>
      <c r="S29" s="67">
        <f>Norgren!I32</f>
        <v>22.2</v>
      </c>
      <c r="T29" s="67">
        <v>20</v>
      </c>
      <c r="U29" s="67">
        <f>Samsung!I32</f>
        <v>0</v>
      </c>
      <c r="V29" s="67">
        <f>Comex!I32</f>
        <v>24.7</v>
      </c>
      <c r="W29" s="67">
        <f>Euro!I32</f>
        <v>25.1</v>
      </c>
      <c r="X29" s="67">
        <f>Messier!I32</f>
        <v>23.6</v>
      </c>
      <c r="Y29" s="67">
        <f>Bravo!I32</f>
        <v>23.1</v>
      </c>
      <c r="Z29" s="67">
        <f>Rohm!I32</f>
        <v>23.3</v>
      </c>
      <c r="AA29" s="67">
        <f>Elicamex!I32</f>
        <v>22.3</v>
      </c>
      <c r="AB29" s="67">
        <f>Ipc!I32</f>
        <v>24.7</v>
      </c>
      <c r="AC29" s="67">
        <f>Crown!I32</f>
        <v>0</v>
      </c>
      <c r="AD29" s="67">
        <f>Securency!I32</f>
        <v>25.1</v>
      </c>
      <c r="AE29" s="67">
        <f>Fracsa!I32</f>
        <v>23.6</v>
      </c>
      <c r="AF29" s="67">
        <f>'AER S'!I32</f>
        <v>0</v>
      </c>
      <c r="AG29" s="67">
        <f>'AER S'!I32</f>
        <v>0</v>
      </c>
      <c r="AH29" s="67">
        <f>Jafra!I32</f>
        <v>23.6</v>
      </c>
      <c r="AI29" s="67">
        <f>DREnc!I32</f>
        <v>23.3</v>
      </c>
      <c r="AJ29" s="67">
        <f>Metokote!I32</f>
        <v>22.3</v>
      </c>
      <c r="AK29" s="67">
        <f>'KH Méx'!I32</f>
        <v>21.5</v>
      </c>
      <c r="AL29" s="67">
        <f>Hitachi!I32</f>
        <v>21.1</v>
      </c>
      <c r="AM29" s="211">
        <f>Ultramanufacturing!I32</f>
        <v>22.1</v>
      </c>
    </row>
    <row r="30" spans="2:39">
      <c r="B30" s="58">
        <f t="shared" si="1"/>
        <v>42281</v>
      </c>
      <c r="C30" s="63">
        <f>PIQ!F36</f>
        <v>24.530998</v>
      </c>
      <c r="D30" s="67">
        <v>20</v>
      </c>
      <c r="E30" s="67">
        <f>Valeo!I33</f>
        <v>21.1</v>
      </c>
      <c r="F30" s="67">
        <f>Eaton!I33</f>
        <v>19.8</v>
      </c>
      <c r="G30" s="67">
        <f>'Frenos Trw'!I33</f>
        <v>22.6</v>
      </c>
      <c r="H30" s="67">
        <f>Ronal!I33</f>
        <v>20.7</v>
      </c>
      <c r="I30" s="67">
        <f>Narmx!I33</f>
        <v>22.1</v>
      </c>
      <c r="J30" s="67">
        <f>Avery!I33</f>
        <v>20.9</v>
      </c>
      <c r="K30" s="67">
        <f>Beach!I33</f>
        <v>18.899999999999999</v>
      </c>
      <c r="L30" s="67">
        <f>Foam!I33</f>
        <v>23.4</v>
      </c>
      <c r="M30" s="67">
        <f>Ipc!I33</f>
        <v>23.6</v>
      </c>
      <c r="N30" s="67">
        <f>Valeo!I33</f>
        <v>21.1</v>
      </c>
      <c r="O30" s="67">
        <f>Tafime!I33</f>
        <v>23</v>
      </c>
      <c r="P30" s="67">
        <f>Copper!I33</f>
        <v>21.5</v>
      </c>
      <c r="Q30" s="67">
        <v>46</v>
      </c>
      <c r="R30" s="67">
        <f>Kluber!I33</f>
        <v>20.8</v>
      </c>
      <c r="S30" s="67">
        <f>Norgren!I33</f>
        <v>21.4</v>
      </c>
      <c r="T30" s="67">
        <v>20</v>
      </c>
      <c r="U30" s="67">
        <f>Samsung!I33</f>
        <v>0</v>
      </c>
      <c r="V30" s="67">
        <f>Comex!I33</f>
        <v>24.5</v>
      </c>
      <c r="W30" s="67">
        <f>Euro!I33</f>
        <v>25.3</v>
      </c>
      <c r="X30" s="67">
        <f>Messier!I33</f>
        <v>23.1</v>
      </c>
      <c r="Y30" s="67">
        <f>Bravo!I33</f>
        <v>20.8</v>
      </c>
      <c r="Z30" s="67">
        <f>Rohm!I33</f>
        <v>22.5</v>
      </c>
      <c r="AA30" s="67">
        <f>Elicamex!I33</f>
        <v>20.8</v>
      </c>
      <c r="AB30" s="67">
        <f>Ipc!I33</f>
        <v>23.6</v>
      </c>
      <c r="AC30" s="67">
        <f>Crown!I33</f>
        <v>0</v>
      </c>
      <c r="AD30" s="67">
        <f>Securency!I33</f>
        <v>21.5</v>
      </c>
      <c r="AE30" s="67">
        <f>Fracsa!I33</f>
        <v>23.4</v>
      </c>
      <c r="AF30" s="67">
        <f>'AER S'!I33</f>
        <v>0</v>
      </c>
      <c r="AG30" s="67">
        <f>'AER S'!I33</f>
        <v>0</v>
      </c>
      <c r="AH30" s="67">
        <f>Jafra!I33</f>
        <v>23</v>
      </c>
      <c r="AI30" s="67">
        <f>DREnc!I33</f>
        <v>22.8</v>
      </c>
      <c r="AJ30" s="67">
        <f>Metokote!I33</f>
        <v>21.9</v>
      </c>
      <c r="AK30" s="67">
        <f>'KH Méx'!I33</f>
        <v>19.899999999999999</v>
      </c>
      <c r="AL30" s="67">
        <f>Hitachi!I33</f>
        <v>21.1</v>
      </c>
      <c r="AM30" s="211">
        <f>Ultramanufacturing!I33</f>
        <v>21.1</v>
      </c>
    </row>
    <row r="31" spans="2:39">
      <c r="B31" s="58">
        <f t="shared" si="1"/>
        <v>42280</v>
      </c>
      <c r="C31" s="63">
        <f>PIQ!F37</f>
        <v>24.41666</v>
      </c>
      <c r="D31" s="67">
        <v>20</v>
      </c>
      <c r="E31" s="67">
        <f>Valeo!I34</f>
        <v>19.3</v>
      </c>
      <c r="F31" s="67">
        <f>Eaton!I34</f>
        <v>20.100000000000001</v>
      </c>
      <c r="G31" s="67">
        <f>'Frenos Trw'!I34</f>
        <v>21.6</v>
      </c>
      <c r="H31" s="67">
        <f>Ronal!I34</f>
        <v>20.100000000000001</v>
      </c>
      <c r="I31" s="67">
        <f>Narmx!I34</f>
        <v>20.3</v>
      </c>
      <c r="J31" s="67">
        <f>Avery!I34</f>
        <v>21.7</v>
      </c>
      <c r="K31" s="67">
        <f>Beach!I34</f>
        <v>19.3</v>
      </c>
      <c r="L31" s="67">
        <f>Foam!I34</f>
        <v>23</v>
      </c>
      <c r="M31" s="67">
        <f>Ipc!I34</f>
        <v>23.2</v>
      </c>
      <c r="N31" s="67">
        <f>Valeo!I34</f>
        <v>19.3</v>
      </c>
      <c r="O31" s="67">
        <f>Tafime!I34</f>
        <v>23.1</v>
      </c>
      <c r="P31" s="67">
        <f>Copper!I34</f>
        <v>22.8</v>
      </c>
      <c r="Q31" s="67">
        <v>47</v>
      </c>
      <c r="R31" s="67">
        <f>Kluber!I34</f>
        <v>20.9</v>
      </c>
      <c r="S31" s="67">
        <f>Norgren!I34</f>
        <v>20.8</v>
      </c>
      <c r="T31" s="67">
        <v>20</v>
      </c>
      <c r="U31" s="67">
        <f>Samsung!I34</f>
        <v>0</v>
      </c>
      <c r="V31" s="67">
        <f>Comex!I34</f>
        <v>24.1</v>
      </c>
      <c r="W31" s="67">
        <f>Euro!I34</f>
        <v>25.1</v>
      </c>
      <c r="X31" s="67">
        <f>Messier!I34</f>
        <v>23.2</v>
      </c>
      <c r="Y31" s="67">
        <f>Bravo!I34</f>
        <v>24.5</v>
      </c>
      <c r="Z31" s="67">
        <f>Rohm!I34</f>
        <v>22.6</v>
      </c>
      <c r="AA31" s="67">
        <f>Elicamex!I34</f>
        <v>20.3</v>
      </c>
      <c r="AB31" s="67">
        <f>Ipc!I34</f>
        <v>23.2</v>
      </c>
      <c r="AC31" s="67">
        <f>Crown!I34</f>
        <v>17.399999999999999</v>
      </c>
      <c r="AD31" s="67">
        <f>Securency!I34</f>
        <v>22.2</v>
      </c>
      <c r="AE31" s="67">
        <f>Fracsa!I34</f>
        <v>23.5</v>
      </c>
      <c r="AF31" s="67">
        <f>'AER S'!I34</f>
        <v>0</v>
      </c>
      <c r="AG31" s="67">
        <f>'AER S'!I34</f>
        <v>0</v>
      </c>
      <c r="AH31" s="67">
        <f>Jafra!I34</f>
        <v>21.6</v>
      </c>
      <c r="AI31" s="67">
        <f>DREnc!I34</f>
        <v>23.1</v>
      </c>
      <c r="AJ31" s="67">
        <f>Metokote!I34</f>
        <v>21.4</v>
      </c>
      <c r="AK31" s="67">
        <f>'KH Méx'!I34</f>
        <v>20.3</v>
      </c>
      <c r="AL31" s="67">
        <f>Hitachi!I34</f>
        <v>20</v>
      </c>
      <c r="AM31" s="211">
        <f>Ultramanufacturing!I34</f>
        <v>20.7</v>
      </c>
    </row>
    <row r="32" spans="2:39">
      <c r="B32" s="58">
        <f>B33+1</f>
        <v>42279</v>
      </c>
      <c r="C32" s="63">
        <f>PIQ!F38</f>
        <v>24.358664000000001</v>
      </c>
      <c r="D32" s="67">
        <v>20</v>
      </c>
      <c r="E32" s="67">
        <f>Valeo!I35</f>
        <v>17.8</v>
      </c>
      <c r="F32" s="67">
        <f>Eaton!I35</f>
        <v>18.8</v>
      </c>
      <c r="G32" s="67">
        <f>'Frenos Trw'!I35</f>
        <v>22.9</v>
      </c>
      <c r="H32" s="67">
        <f>Ronal!I35</f>
        <v>20</v>
      </c>
      <c r="I32" s="67">
        <f>Narmx!I35</f>
        <v>20.2</v>
      </c>
      <c r="J32" s="67">
        <f>Avery!I35</f>
        <v>19.600000000000001</v>
      </c>
      <c r="K32" s="67">
        <f>Beach!I35</f>
        <v>16.399999999999999</v>
      </c>
      <c r="L32" s="67">
        <f>Foam!I35</f>
        <v>20.100000000000001</v>
      </c>
      <c r="M32" s="67">
        <f>Ipc!I35</f>
        <v>22.8</v>
      </c>
      <c r="N32" s="67">
        <f>Valeo!I35</f>
        <v>17.8</v>
      </c>
      <c r="O32" s="67">
        <f>Tafime!I35</f>
        <v>22.8</v>
      </c>
      <c r="P32" s="67">
        <f>Copper!I35</f>
        <v>20.9</v>
      </c>
      <c r="Q32" s="67">
        <v>48</v>
      </c>
      <c r="R32" s="67">
        <f>Kluber!I35</f>
        <v>17.8</v>
      </c>
      <c r="S32" s="67">
        <f>Norgren!I35</f>
        <v>21.2</v>
      </c>
      <c r="T32" s="67">
        <v>20</v>
      </c>
      <c r="U32" s="67">
        <f>Samsung!I35</f>
        <v>0</v>
      </c>
      <c r="V32" s="67">
        <f>Comex!I35</f>
        <v>23.1</v>
      </c>
      <c r="W32" s="67">
        <f>Euro!I35</f>
        <v>24.9</v>
      </c>
      <c r="X32" s="67">
        <f>Messier!I35</f>
        <v>22.1</v>
      </c>
      <c r="Y32" s="67">
        <f>Bravo!I35</f>
        <v>24.2</v>
      </c>
      <c r="Z32" s="67">
        <f>Rohm!I35</f>
        <v>21.7</v>
      </c>
      <c r="AA32" s="67">
        <f>Elicamex!I35</f>
        <v>19</v>
      </c>
      <c r="AB32" s="67">
        <f>Ipc!I35</f>
        <v>22.8</v>
      </c>
      <c r="AC32" s="67">
        <f>Crown!I35</f>
        <v>17.899999999999999</v>
      </c>
      <c r="AD32" s="67">
        <f>Securency!I35</f>
        <v>23.7</v>
      </c>
      <c r="AE32" s="67">
        <f>Fracsa!I35</f>
        <v>23.3</v>
      </c>
      <c r="AF32" s="67">
        <f>'AER S'!I35</f>
        <v>0</v>
      </c>
      <c r="AG32" s="67">
        <f>'AER S'!I35</f>
        <v>0</v>
      </c>
      <c r="AH32" s="67">
        <f>Jafra!I35</f>
        <v>21.1</v>
      </c>
      <c r="AI32" s="67">
        <f>DREnc!I35</f>
        <v>22.2</v>
      </c>
      <c r="AJ32" s="67">
        <f>Metokote!I35</f>
        <v>20.399999999999999</v>
      </c>
      <c r="AK32" s="67">
        <f>'KH Méx'!I35</f>
        <v>17.2</v>
      </c>
      <c r="AL32" s="67">
        <f>Hitachi!I35</f>
        <v>20.2</v>
      </c>
      <c r="AM32" s="211">
        <f>Ultramanufacturing!I35</f>
        <v>18</v>
      </c>
    </row>
    <row r="33" spans="2:39" ht="15.75" thickBot="1">
      <c r="B33" s="213">
        <f>'Balance Volumetrico'!B4</f>
        <v>42278</v>
      </c>
      <c r="C33" s="63">
        <f>PIQ!F38</f>
        <v>24.358664000000001</v>
      </c>
      <c r="D33" s="73">
        <v>20</v>
      </c>
      <c r="E33" s="67">
        <f>Valeo!I36</f>
        <v>17.600000000000001</v>
      </c>
      <c r="F33" s="73">
        <f>Eaton!I36</f>
        <v>18.8</v>
      </c>
      <c r="G33" s="73">
        <f>'Frenos Trw'!I36</f>
        <v>22.4</v>
      </c>
      <c r="H33" s="73">
        <f>Ronal!I36</f>
        <v>20</v>
      </c>
      <c r="I33" s="73">
        <f>Narmx!I36</f>
        <v>20.100000000000001</v>
      </c>
      <c r="J33" s="73">
        <f>Avery!I36</f>
        <v>20.7</v>
      </c>
      <c r="K33" s="73">
        <f>Beach!I36</f>
        <v>16.5</v>
      </c>
      <c r="L33" s="73">
        <f>Foam!I36</f>
        <v>20.5</v>
      </c>
      <c r="M33" s="67">
        <f>Ipc!I36</f>
        <v>22.7</v>
      </c>
      <c r="N33" s="73">
        <f>Valeo!I36</f>
        <v>17.600000000000001</v>
      </c>
      <c r="O33" s="73">
        <f>Tafime!I36</f>
        <v>22.7</v>
      </c>
      <c r="P33" s="73">
        <f>Copper!I36</f>
        <v>19.100000000000001</v>
      </c>
      <c r="Q33" s="73">
        <v>49</v>
      </c>
      <c r="R33" s="73">
        <f>Kluber!I36</f>
        <v>19</v>
      </c>
      <c r="S33" s="73">
        <f>Norgren!I36</f>
        <v>21.4</v>
      </c>
      <c r="T33" s="73">
        <v>20</v>
      </c>
      <c r="U33" s="67">
        <f>Samsung!I36</f>
        <v>0</v>
      </c>
      <c r="V33" s="73">
        <f>Comex!I36</f>
        <v>23.4</v>
      </c>
      <c r="W33" s="73">
        <f>Euro!I36</f>
        <v>24.4</v>
      </c>
      <c r="X33" s="73">
        <f>Messier!I36</f>
        <v>22</v>
      </c>
      <c r="Y33" s="73">
        <f>Bravo!I36</f>
        <v>24</v>
      </c>
      <c r="Z33" s="73">
        <f>Rohm!I36</f>
        <v>21.4</v>
      </c>
      <c r="AA33" s="73">
        <f>Elicamex!I36</f>
        <v>19.3</v>
      </c>
      <c r="AB33" s="73">
        <f>Ipc!I36</f>
        <v>22.7</v>
      </c>
      <c r="AC33" s="73">
        <f>Crown!I36</f>
        <v>18.8</v>
      </c>
      <c r="AD33" s="73">
        <f>Securency!I36</f>
        <v>23.8</v>
      </c>
      <c r="AE33" s="73">
        <f>Fracsa!I36</f>
        <v>23.3</v>
      </c>
      <c r="AF33" s="67">
        <f>'AER S'!I36</f>
        <v>0</v>
      </c>
      <c r="AG33" s="73">
        <f>'AER S'!I36</f>
        <v>0</v>
      </c>
      <c r="AH33" s="73">
        <f>Jafra!I36</f>
        <v>22</v>
      </c>
      <c r="AI33" s="73">
        <f>DREnc!I36</f>
        <v>22</v>
      </c>
      <c r="AJ33" s="67">
        <f>Metokote!I36</f>
        <v>20.8</v>
      </c>
      <c r="AK33" s="73">
        <f>'KH Méx'!I36</f>
        <v>17.7</v>
      </c>
      <c r="AL33" s="67">
        <f>Hitachi!I36</f>
        <v>20.2</v>
      </c>
      <c r="AM33" s="212">
        <f>Ultramanufacturing!I36</f>
        <v>18.7</v>
      </c>
    </row>
    <row r="34" spans="2:39" s="203" customFormat="1" ht="22.5" customHeight="1">
      <c r="B34" s="199" t="s">
        <v>193</v>
      </c>
      <c r="C34" s="200">
        <f>AVERAGE(C4:C33)</f>
        <v>24.33238656666666</v>
      </c>
      <c r="D34" s="200">
        <f t="shared" ref="D34:AM34" si="2">AVERAGE(D4:D33)</f>
        <v>20</v>
      </c>
      <c r="E34" s="200">
        <f t="shared" si="2"/>
        <v>17.786666666666669</v>
      </c>
      <c r="F34" s="200">
        <f t="shared" si="2"/>
        <v>19.706666666666663</v>
      </c>
      <c r="G34" s="200">
        <f t="shared" si="2"/>
        <v>21.136666666666667</v>
      </c>
      <c r="H34" s="200">
        <f t="shared" si="2"/>
        <v>18.493333333333332</v>
      </c>
      <c r="I34" s="200">
        <f t="shared" si="2"/>
        <v>19.470000000000002</v>
      </c>
      <c r="J34" s="200">
        <f t="shared" si="2"/>
        <v>21.526666666666667</v>
      </c>
      <c r="K34" s="200">
        <f t="shared" si="2"/>
        <v>17.286666666666665</v>
      </c>
      <c r="L34" s="200">
        <f t="shared" si="2"/>
        <v>19.613333333333337</v>
      </c>
      <c r="M34" s="200">
        <f t="shared" si="2"/>
        <v>23.146666666666668</v>
      </c>
      <c r="N34" s="200">
        <f t="shared" si="2"/>
        <v>19.803333333333331</v>
      </c>
      <c r="O34" s="200">
        <f t="shared" si="2"/>
        <v>20.59</v>
      </c>
      <c r="P34" s="200">
        <f t="shared" si="2"/>
        <v>19.493333333333332</v>
      </c>
      <c r="Q34" s="200">
        <f t="shared" si="2"/>
        <v>34.5</v>
      </c>
      <c r="R34" s="200">
        <f t="shared" si="2"/>
        <v>20.099999999999991</v>
      </c>
      <c r="S34" s="200">
        <f t="shared" si="2"/>
        <v>19.950000000000003</v>
      </c>
      <c r="T34" s="200">
        <f t="shared" si="2"/>
        <v>20</v>
      </c>
      <c r="U34" s="200">
        <f t="shared" si="2"/>
        <v>0</v>
      </c>
      <c r="V34" s="200">
        <f t="shared" si="2"/>
        <v>21.906666666666673</v>
      </c>
      <c r="W34" s="200">
        <f t="shared" si="2"/>
        <v>23.219999999999995</v>
      </c>
      <c r="X34" s="200">
        <f t="shared" si="2"/>
        <v>21.133333333333336</v>
      </c>
      <c r="Y34" s="200">
        <f t="shared" si="2"/>
        <v>22.363333333333333</v>
      </c>
      <c r="Z34" s="200">
        <f t="shared" si="2"/>
        <v>20.716666666666672</v>
      </c>
      <c r="AA34" s="200">
        <f t="shared" si="2"/>
        <v>19.089999999999996</v>
      </c>
      <c r="AB34" s="200">
        <f t="shared" si="2"/>
        <v>7.0766666666666671</v>
      </c>
      <c r="AC34" s="200">
        <f t="shared" si="2"/>
        <v>14.966666666666665</v>
      </c>
      <c r="AD34" s="200">
        <f t="shared" si="2"/>
        <v>22.133333333333333</v>
      </c>
      <c r="AE34" s="200">
        <f t="shared" si="2"/>
        <v>21.843333333333327</v>
      </c>
      <c r="AF34" s="200">
        <f t="shared" si="2"/>
        <v>0</v>
      </c>
      <c r="AG34" s="200">
        <f t="shared" si="2"/>
        <v>12.856666666666666</v>
      </c>
      <c r="AH34" s="200">
        <f t="shared" si="2"/>
        <v>20.669999999999998</v>
      </c>
      <c r="AI34" s="200">
        <f t="shared" si="2"/>
        <v>22.533333333333328</v>
      </c>
      <c r="AJ34" s="200">
        <f t="shared" si="2"/>
        <v>19.896666666666658</v>
      </c>
      <c r="AK34" s="200">
        <f t="shared" si="2"/>
        <v>19.473333333333336</v>
      </c>
      <c r="AL34" s="200">
        <f t="shared" si="2"/>
        <v>19.056666666666668</v>
      </c>
      <c r="AM34" s="200">
        <f t="shared" si="2"/>
        <v>18.47333333333334</v>
      </c>
    </row>
  </sheetData>
  <pageMargins left="0.7" right="0.7" top="0.75" bottom="0.75" header="0.3" footer="0.3"/>
  <pageSetup scale="2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48"/>
  <sheetViews>
    <sheetView view="pageBreakPreview" zoomScale="80" zoomScaleNormal="100" zoomScaleSheetLayoutView="8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G18" sqref="G18"/>
    </sheetView>
  </sheetViews>
  <sheetFormatPr baseColWidth="10" defaultColWidth="11.42578125" defaultRowHeight="15"/>
  <cols>
    <col min="1" max="1" width="5.7109375" customWidth="1"/>
    <col min="3" max="4" width="11.5703125" bestFit="1" customWidth="1"/>
    <col min="5" max="5" width="13" bestFit="1" customWidth="1"/>
    <col min="6" max="8" width="11.5703125" bestFit="1" customWidth="1"/>
    <col min="9" max="9" width="13.140625" bestFit="1" customWidth="1"/>
    <col min="10" max="11" width="11.5703125" bestFit="1" customWidth="1"/>
    <col min="12" max="12" width="14" customWidth="1"/>
    <col min="13" max="13" width="3.85546875" customWidth="1"/>
    <col min="14" max="14" width="14" customWidth="1"/>
    <col min="15" max="15" width="4.28515625" bestFit="1" customWidth="1"/>
    <col min="16" max="16" width="21.28515625" customWidth="1"/>
    <col min="17" max="17" width="10.5703125" customWidth="1"/>
    <col min="18" max="18" width="13" bestFit="1" customWidth="1"/>
    <col min="20" max="20" width="17.140625" bestFit="1" customWidth="1"/>
  </cols>
  <sheetData>
    <row r="1" spans="1:18" ht="15.75">
      <c r="A1" s="33" t="s">
        <v>51</v>
      </c>
      <c r="B1" s="34"/>
      <c r="C1" s="35"/>
      <c r="D1" s="35"/>
      <c r="E1" s="35"/>
      <c r="F1" s="35"/>
      <c r="G1" s="35"/>
      <c r="H1" s="4"/>
      <c r="I1" s="4"/>
      <c r="J1" s="4"/>
      <c r="K1" s="4"/>
      <c r="L1" s="4"/>
      <c r="M1" s="4"/>
      <c r="N1" s="4"/>
      <c r="O1" s="4"/>
      <c r="P1" s="262" t="s">
        <v>125</v>
      </c>
      <c r="Q1" s="262" t="s">
        <v>126</v>
      </c>
      <c r="R1" s="265" t="s">
        <v>127</v>
      </c>
    </row>
    <row r="2" spans="1:18" ht="15.75">
      <c r="A2" s="4"/>
      <c r="B2" s="34"/>
      <c r="C2" s="35"/>
      <c r="D2" s="35"/>
      <c r="E2" s="35"/>
      <c r="F2" s="35"/>
      <c r="G2" s="35"/>
      <c r="H2" s="4"/>
      <c r="I2" s="4"/>
      <c r="J2" s="4"/>
      <c r="K2" s="9"/>
      <c r="L2" s="6"/>
      <c r="M2" s="10" t="s">
        <v>19</v>
      </c>
      <c r="N2" s="36">
        <f>SUM(N9:N38)</f>
        <v>3954399.8270000005</v>
      </c>
      <c r="O2" s="8" t="s">
        <v>7</v>
      </c>
      <c r="P2" s="263"/>
      <c r="Q2" s="263"/>
      <c r="R2" s="266"/>
    </row>
    <row r="3" spans="1:18" ht="15" customHeight="1">
      <c r="A3" s="4"/>
      <c r="B3" s="4"/>
      <c r="C3" s="4"/>
      <c r="D3" s="4"/>
      <c r="E3" s="4"/>
      <c r="F3" s="4"/>
      <c r="G3" s="37"/>
      <c r="H3" s="37"/>
      <c r="I3" s="38" t="s">
        <v>21</v>
      </c>
      <c r="J3" s="37"/>
      <c r="K3" s="4"/>
      <c r="L3" s="4"/>
      <c r="M3" s="4"/>
      <c r="N3" s="4"/>
      <c r="O3" s="1"/>
      <c r="P3" s="263"/>
      <c r="Q3" s="263"/>
      <c r="R3" s="266"/>
    </row>
    <row r="4" spans="1:18" ht="16.5" customHeight="1">
      <c r="A4" s="4"/>
      <c r="B4" s="4" t="s">
        <v>52</v>
      </c>
      <c r="C4" s="4"/>
      <c r="D4" s="4"/>
      <c r="E4" s="4"/>
      <c r="F4" s="4"/>
      <c r="G4" s="37"/>
      <c r="H4" s="37"/>
      <c r="I4" s="39" t="s">
        <v>53</v>
      </c>
      <c r="J4" s="37"/>
      <c r="K4" s="4"/>
      <c r="L4" s="9"/>
      <c r="M4" s="7" t="s">
        <v>16</v>
      </c>
      <c r="N4" s="40">
        <f>MAX(N9:N38)</f>
        <v>149153.45800000001</v>
      </c>
      <c r="O4" s="8" t="s">
        <v>7</v>
      </c>
      <c r="P4" s="263"/>
      <c r="Q4" s="263"/>
      <c r="R4" s="266"/>
    </row>
    <row r="5" spans="1:18">
      <c r="A5" s="4"/>
      <c r="B5" s="4" t="s">
        <v>54</v>
      </c>
      <c r="C5" s="4"/>
      <c r="D5" s="4"/>
      <c r="E5" s="41" t="s">
        <v>55</v>
      </c>
      <c r="F5" s="41" t="s">
        <v>49</v>
      </c>
      <c r="G5" s="4"/>
      <c r="H5" s="4"/>
      <c r="I5" s="39" t="s">
        <v>56</v>
      </c>
      <c r="J5" s="41" t="s">
        <v>57</v>
      </c>
      <c r="K5" s="4"/>
      <c r="L5" s="4"/>
      <c r="M5" s="4"/>
      <c r="N5" s="4"/>
      <c r="O5" s="4"/>
      <c r="P5" s="264"/>
      <c r="Q5" s="264"/>
      <c r="R5" s="267"/>
    </row>
    <row r="6" spans="1:18">
      <c r="A6" s="4"/>
      <c r="B6" s="11" t="s">
        <v>58</v>
      </c>
      <c r="C6" s="11" t="s">
        <v>59</v>
      </c>
      <c r="D6" s="11" t="s">
        <v>59</v>
      </c>
      <c r="E6" s="11" t="s">
        <v>59</v>
      </c>
      <c r="F6" s="11" t="s">
        <v>59</v>
      </c>
      <c r="G6" s="11" t="s">
        <v>59</v>
      </c>
      <c r="H6" s="11" t="s">
        <v>59</v>
      </c>
      <c r="I6" s="39" t="s">
        <v>59</v>
      </c>
      <c r="J6" s="11" t="s">
        <v>59</v>
      </c>
      <c r="K6" s="11" t="s">
        <v>60</v>
      </c>
      <c r="L6" s="11" t="s">
        <v>61</v>
      </c>
      <c r="M6" s="4"/>
      <c r="N6" s="4"/>
      <c r="O6" s="4"/>
      <c r="P6" s="88"/>
      <c r="Q6" s="88"/>
      <c r="R6" s="96"/>
    </row>
    <row r="7" spans="1:18">
      <c r="A7" s="19" t="s">
        <v>47</v>
      </c>
      <c r="B7" s="4" t="s">
        <v>62</v>
      </c>
      <c r="C7" s="4" t="s">
        <v>63</v>
      </c>
      <c r="D7" s="4" t="s">
        <v>64</v>
      </c>
      <c r="E7" s="4" t="s">
        <v>65</v>
      </c>
      <c r="F7" s="4" t="s">
        <v>66</v>
      </c>
      <c r="G7" s="4" t="s">
        <v>67</v>
      </c>
      <c r="H7" s="4" t="s">
        <v>68</v>
      </c>
      <c r="I7" s="42" t="s">
        <v>69</v>
      </c>
      <c r="J7" s="4" t="s">
        <v>70</v>
      </c>
      <c r="K7" s="4" t="s">
        <v>71</v>
      </c>
      <c r="L7" s="4" t="s">
        <v>62</v>
      </c>
      <c r="M7" s="41" t="s">
        <v>47</v>
      </c>
      <c r="N7" s="20" t="s">
        <v>72</v>
      </c>
      <c r="O7" s="41"/>
      <c r="P7" s="88"/>
      <c r="Q7" s="88"/>
      <c r="R7" s="96"/>
    </row>
    <row r="8" spans="1:18">
      <c r="A8" s="19">
        <v>31</v>
      </c>
      <c r="B8" s="259" t="s">
        <v>273</v>
      </c>
      <c r="C8" s="259">
        <v>1440</v>
      </c>
      <c r="D8" s="259">
        <v>1.609575</v>
      </c>
      <c r="E8" s="259">
        <v>6227.1440430000002</v>
      </c>
      <c r="F8" s="259">
        <v>23.931595000000002</v>
      </c>
      <c r="G8" s="259">
        <v>71.535942000000006</v>
      </c>
      <c r="H8" s="259">
        <v>1.6430549999999999</v>
      </c>
      <c r="I8" s="259">
        <v>117.471825</v>
      </c>
      <c r="J8" s="259">
        <v>4237.0913090000004</v>
      </c>
      <c r="K8" s="259">
        <v>13.107965</v>
      </c>
      <c r="L8" s="259" t="s">
        <v>273</v>
      </c>
      <c r="M8" s="41">
        <v>31</v>
      </c>
      <c r="N8" s="43">
        <f>I8*1000</f>
        <v>117471.825</v>
      </c>
      <c r="O8" s="41"/>
      <c r="P8" s="88"/>
      <c r="Q8" s="88"/>
      <c r="R8" s="96"/>
    </row>
    <row r="9" spans="1:18">
      <c r="A9" s="21">
        <v>30</v>
      </c>
      <c r="B9" s="259" t="s">
        <v>274</v>
      </c>
      <c r="C9" s="259">
        <v>1439.9995120000001</v>
      </c>
      <c r="D9" s="259">
        <v>1.8610009999999999</v>
      </c>
      <c r="E9" s="259">
        <v>6208.5717770000001</v>
      </c>
      <c r="F9" s="259">
        <v>23.905535</v>
      </c>
      <c r="G9" s="259">
        <v>71.310364000000007</v>
      </c>
      <c r="H9" s="259">
        <v>1.8834580000000001</v>
      </c>
      <c r="I9" s="259">
        <v>134.218918</v>
      </c>
      <c r="J9" s="259">
        <v>4841.142578</v>
      </c>
      <c r="K9" s="259">
        <v>13.036039000000001</v>
      </c>
      <c r="L9" s="259" t="s">
        <v>274</v>
      </c>
      <c r="M9" s="11">
        <v>30</v>
      </c>
      <c r="N9" s="43">
        <f>I9*1000</f>
        <v>134218.91800000001</v>
      </c>
      <c r="O9" s="11"/>
      <c r="P9" s="91"/>
      <c r="Q9" s="91"/>
      <c r="R9" s="96"/>
    </row>
    <row r="10" spans="1:18">
      <c r="A10" s="11">
        <v>29</v>
      </c>
      <c r="B10" s="259" t="s">
        <v>275</v>
      </c>
      <c r="C10" s="259">
        <v>1440.0004879999999</v>
      </c>
      <c r="D10" s="259">
        <v>1.977114</v>
      </c>
      <c r="E10" s="259">
        <v>6091.5927730000003</v>
      </c>
      <c r="F10" s="259">
        <v>24.113523000000001</v>
      </c>
      <c r="G10" s="259">
        <v>69.784164000000004</v>
      </c>
      <c r="H10" s="259">
        <v>1.999037</v>
      </c>
      <c r="I10" s="259">
        <v>139.15879799999999</v>
      </c>
      <c r="J10" s="259">
        <v>5019.3188479999999</v>
      </c>
      <c r="K10" s="259">
        <v>12.969728</v>
      </c>
      <c r="L10" s="259" t="s">
        <v>275</v>
      </c>
      <c r="M10" s="11">
        <v>29</v>
      </c>
      <c r="N10" s="43">
        <f>I10*1000</f>
        <v>139158.79799999998</v>
      </c>
      <c r="O10" s="11"/>
      <c r="P10" s="111"/>
      <c r="Q10" s="111"/>
      <c r="R10" s="96"/>
    </row>
    <row r="11" spans="1:18">
      <c r="A11" s="21">
        <v>28</v>
      </c>
      <c r="B11" s="259" t="s">
        <v>263</v>
      </c>
      <c r="C11" s="259">
        <v>1440</v>
      </c>
      <c r="D11" s="259">
        <v>2.085734</v>
      </c>
      <c r="E11" s="259">
        <v>5995.8237300000001</v>
      </c>
      <c r="F11" s="259">
        <v>23.957394000000001</v>
      </c>
      <c r="G11" s="259">
        <v>68.624504000000002</v>
      </c>
      <c r="H11" s="259">
        <v>2.1065649999999998</v>
      </c>
      <c r="I11" s="259">
        <v>144.296448</v>
      </c>
      <c r="J11" s="259">
        <v>5204.6284180000002</v>
      </c>
      <c r="K11" s="259">
        <v>12.921991</v>
      </c>
      <c r="L11" s="259" t="s">
        <v>263</v>
      </c>
      <c r="M11" s="11">
        <v>28</v>
      </c>
      <c r="N11" s="43">
        <f>I11*1000</f>
        <v>144296.448</v>
      </c>
      <c r="O11" s="11"/>
      <c r="P11" s="91"/>
      <c r="Q11" s="91"/>
      <c r="R11" s="96"/>
    </row>
    <row r="12" spans="1:18">
      <c r="A12" s="11">
        <v>27</v>
      </c>
      <c r="B12" s="259" t="s">
        <v>264</v>
      </c>
      <c r="C12" s="259">
        <v>1439.9995120000001</v>
      </c>
      <c r="D12" s="259">
        <v>2.0551750000000002</v>
      </c>
      <c r="E12" s="259">
        <v>5966.6630859999996</v>
      </c>
      <c r="F12" s="259">
        <v>24.192115999999999</v>
      </c>
      <c r="G12" s="259">
        <v>68.166893000000002</v>
      </c>
      <c r="H12" s="259">
        <v>2.0777019999999999</v>
      </c>
      <c r="I12" s="259">
        <v>141.52389500000001</v>
      </c>
      <c r="J12" s="259">
        <v>5104.6254879999997</v>
      </c>
      <c r="K12" s="259">
        <v>12.965978</v>
      </c>
      <c r="L12" s="259" t="s">
        <v>264</v>
      </c>
      <c r="M12" s="11">
        <v>27</v>
      </c>
      <c r="N12" s="43">
        <f>I12*1000</f>
        <v>141523.89500000002</v>
      </c>
      <c r="O12" s="11"/>
      <c r="P12" s="91"/>
      <c r="Q12" s="91"/>
      <c r="R12" s="96"/>
    </row>
    <row r="13" spans="1:18">
      <c r="A13" s="11">
        <v>26</v>
      </c>
      <c r="B13" s="259" t="s">
        <v>265</v>
      </c>
      <c r="C13" s="259">
        <v>1440.0004879999999</v>
      </c>
      <c r="D13" s="259">
        <v>2.1201150000000002</v>
      </c>
      <c r="E13" s="259">
        <v>5944.7309569999998</v>
      </c>
      <c r="F13" s="259">
        <v>24.137262</v>
      </c>
      <c r="G13" s="259">
        <v>67.909492</v>
      </c>
      <c r="H13" s="259">
        <v>2.1415069999999998</v>
      </c>
      <c r="I13" s="259">
        <v>145.28997799999999</v>
      </c>
      <c r="J13" s="259">
        <v>5240.4643550000001</v>
      </c>
      <c r="K13" s="259">
        <v>12.992984999999999</v>
      </c>
      <c r="L13" s="259" t="s">
        <v>265</v>
      </c>
      <c r="M13" s="11">
        <v>26</v>
      </c>
      <c r="N13" s="43">
        <f t="shared" ref="N13:N22" si="0">I13*1000</f>
        <v>145289.978</v>
      </c>
      <c r="O13" s="11"/>
      <c r="P13" s="91"/>
      <c r="Q13" s="91"/>
      <c r="R13" s="96"/>
    </row>
    <row r="14" spans="1:18">
      <c r="A14" s="11">
        <v>25</v>
      </c>
      <c r="B14" s="259" t="s">
        <v>266</v>
      </c>
      <c r="C14" s="259">
        <v>1439.983154</v>
      </c>
      <c r="D14" s="259">
        <v>1.4502079999999999</v>
      </c>
      <c r="E14" s="259">
        <v>5840.6196289999998</v>
      </c>
      <c r="F14" s="259">
        <v>24.130265999999999</v>
      </c>
      <c r="G14" s="259">
        <v>66.611214000000004</v>
      </c>
      <c r="H14" s="259">
        <v>1.4933989999999999</v>
      </c>
      <c r="I14" s="259">
        <v>99.640816000000001</v>
      </c>
      <c r="J14" s="259">
        <v>3593.9445799999999</v>
      </c>
      <c r="K14" s="259">
        <v>12.991133</v>
      </c>
      <c r="L14" s="259" t="s">
        <v>266</v>
      </c>
      <c r="M14" s="11">
        <v>25</v>
      </c>
      <c r="N14" s="43">
        <f t="shared" si="0"/>
        <v>99640.816000000006</v>
      </c>
      <c r="O14" s="11"/>
      <c r="P14" s="91"/>
      <c r="Q14" s="91"/>
      <c r="R14" s="96"/>
    </row>
    <row r="15" spans="1:18">
      <c r="A15" s="11">
        <v>24</v>
      </c>
      <c r="B15" s="259" t="s">
        <v>267</v>
      </c>
      <c r="C15" s="259">
        <v>1498.650024</v>
      </c>
      <c r="D15" s="259">
        <v>1.8327290000000001</v>
      </c>
      <c r="E15" s="259">
        <v>5911.8266599999997</v>
      </c>
      <c r="F15" s="259">
        <v>24.076820000000001</v>
      </c>
      <c r="G15" s="259">
        <v>67.518271999999996</v>
      </c>
      <c r="H15" s="259">
        <v>1.8543940000000001</v>
      </c>
      <c r="I15" s="259">
        <v>130.30864</v>
      </c>
      <c r="J15" s="259">
        <v>4700.1020509999998</v>
      </c>
      <c r="K15" s="259">
        <v>13.043993</v>
      </c>
      <c r="L15" s="259" t="s">
        <v>267</v>
      </c>
      <c r="M15" s="11">
        <v>24</v>
      </c>
      <c r="N15" s="43">
        <f t="shared" si="0"/>
        <v>130308.64</v>
      </c>
      <c r="O15" s="11"/>
      <c r="P15" s="122"/>
      <c r="Q15" s="122"/>
      <c r="R15" s="96"/>
    </row>
    <row r="16" spans="1:18">
      <c r="A16" s="11">
        <v>23</v>
      </c>
      <c r="B16" s="259" t="s">
        <v>268</v>
      </c>
      <c r="C16" s="259">
        <v>1440</v>
      </c>
      <c r="D16" s="259">
        <v>1.9330579999999999</v>
      </c>
      <c r="E16" s="259">
        <v>5999.7197269999997</v>
      </c>
      <c r="F16" s="259">
        <v>24.067543000000001</v>
      </c>
      <c r="G16" s="259">
        <v>68.622658000000001</v>
      </c>
      <c r="H16" s="259">
        <v>1.9600919999999999</v>
      </c>
      <c r="I16" s="259">
        <v>134.34837300000001</v>
      </c>
      <c r="J16" s="259">
        <v>4845.8115230000003</v>
      </c>
      <c r="K16" s="259">
        <v>12.983205999999999</v>
      </c>
      <c r="L16" s="259" t="s">
        <v>268</v>
      </c>
      <c r="M16" s="11">
        <v>23</v>
      </c>
      <c r="N16" s="43">
        <f t="shared" si="0"/>
        <v>134348.37300000002</v>
      </c>
      <c r="O16" s="11"/>
      <c r="P16" s="91"/>
      <c r="Q16" s="91"/>
      <c r="R16" s="96"/>
    </row>
    <row r="17" spans="1:22">
      <c r="A17" s="11">
        <v>22</v>
      </c>
      <c r="B17" s="259" t="s">
        <v>269</v>
      </c>
      <c r="C17" s="259">
        <v>1440</v>
      </c>
      <c r="D17" s="259">
        <v>2.008521</v>
      </c>
      <c r="E17" s="259">
        <v>6184.2246089999999</v>
      </c>
      <c r="F17" s="259">
        <v>24.317101000000001</v>
      </c>
      <c r="G17" s="259">
        <v>70.857101</v>
      </c>
      <c r="H17" s="259">
        <v>2.02902</v>
      </c>
      <c r="I17" s="259">
        <v>143.74740600000001</v>
      </c>
      <c r="J17" s="259">
        <v>5184.8251950000003</v>
      </c>
      <c r="K17" s="259">
        <v>12.883917</v>
      </c>
      <c r="L17" s="259" t="s">
        <v>269</v>
      </c>
      <c r="M17" s="11">
        <v>22</v>
      </c>
      <c r="N17" s="43">
        <f t="shared" si="0"/>
        <v>143747.40600000002</v>
      </c>
      <c r="O17" s="11"/>
      <c r="P17" s="120"/>
      <c r="Q17" s="120"/>
      <c r="R17" s="96"/>
    </row>
    <row r="18" spans="1:22">
      <c r="A18" s="21">
        <v>21</v>
      </c>
      <c r="B18" s="259" t="s">
        <v>249</v>
      </c>
      <c r="C18" s="259">
        <v>1440.000366</v>
      </c>
      <c r="D18" s="259">
        <v>1.9913270000000001</v>
      </c>
      <c r="E18" s="259">
        <v>6232.6157229999999</v>
      </c>
      <c r="F18" s="259">
        <v>24.418453</v>
      </c>
      <c r="G18" s="259">
        <v>71.426079000000001</v>
      </c>
      <c r="H18" s="259">
        <v>2.0135710000000002</v>
      </c>
      <c r="I18" s="259">
        <v>143.81990099999999</v>
      </c>
      <c r="J18" s="259">
        <v>5187.4399409999996</v>
      </c>
      <c r="K18" s="259">
        <v>13.083890999999999</v>
      </c>
      <c r="L18" s="259" t="s">
        <v>249</v>
      </c>
      <c r="M18" s="11">
        <v>21</v>
      </c>
      <c r="N18" s="43">
        <f>I18*1000</f>
        <v>143819.90099999998</v>
      </c>
      <c r="O18" s="11"/>
      <c r="P18" s="91"/>
      <c r="Q18" s="91"/>
      <c r="R18" s="96"/>
    </row>
    <row r="19" spans="1:22">
      <c r="A19" s="11">
        <v>20</v>
      </c>
      <c r="B19" s="259" t="s">
        <v>250</v>
      </c>
      <c r="C19" s="259">
        <v>1439.999634</v>
      </c>
      <c r="D19" s="259">
        <v>2.0281440000000002</v>
      </c>
      <c r="E19" s="259">
        <v>6215.9985349999997</v>
      </c>
      <c r="F19" s="259">
        <v>24.367256000000001</v>
      </c>
      <c r="G19" s="259">
        <v>71.235954000000007</v>
      </c>
      <c r="H19" s="259">
        <v>2.0486740000000001</v>
      </c>
      <c r="I19" s="259">
        <v>145.90548699999999</v>
      </c>
      <c r="J19" s="259">
        <v>5262.6650390000004</v>
      </c>
      <c r="K19" s="259">
        <v>13.004999</v>
      </c>
      <c r="L19" s="259" t="s">
        <v>250</v>
      </c>
      <c r="M19" s="11">
        <v>20</v>
      </c>
      <c r="N19" s="43">
        <f t="shared" si="0"/>
        <v>145905.48699999999</v>
      </c>
      <c r="O19" s="11"/>
      <c r="P19" s="111"/>
      <c r="Q19" s="111"/>
      <c r="R19" s="96"/>
    </row>
    <row r="20" spans="1:22">
      <c r="A20" s="11">
        <v>19</v>
      </c>
      <c r="B20" s="259" t="s">
        <v>251</v>
      </c>
      <c r="C20" s="259">
        <v>1440</v>
      </c>
      <c r="D20" s="259">
        <v>2.0748959999999999</v>
      </c>
      <c r="E20" s="259">
        <v>6198.0981449999999</v>
      </c>
      <c r="F20" s="259">
        <v>24.263002</v>
      </c>
      <c r="G20" s="259">
        <v>71.047493000000003</v>
      </c>
      <c r="H20" s="259">
        <v>2.0981779999999999</v>
      </c>
      <c r="I20" s="259">
        <v>149.153458</v>
      </c>
      <c r="J20" s="259">
        <v>5379.8159180000002</v>
      </c>
      <c r="K20" s="259">
        <v>13.121384000000001</v>
      </c>
      <c r="L20" s="259" t="s">
        <v>251</v>
      </c>
      <c r="M20" s="11">
        <v>19</v>
      </c>
      <c r="N20" s="43">
        <f t="shared" si="0"/>
        <v>149153.45800000001</v>
      </c>
      <c r="O20" s="11"/>
      <c r="P20" s="91"/>
      <c r="Q20" s="91"/>
      <c r="R20" s="96"/>
    </row>
    <row r="21" spans="1:22">
      <c r="A21" s="11">
        <v>18</v>
      </c>
      <c r="B21" s="259" t="s">
        <v>252</v>
      </c>
      <c r="C21" s="259">
        <v>1439.5386960000001</v>
      </c>
      <c r="D21" s="259">
        <v>1.289301</v>
      </c>
      <c r="E21" s="259">
        <v>6200.9414059999999</v>
      </c>
      <c r="F21" s="259">
        <v>24.077335000000001</v>
      </c>
      <c r="G21" s="259">
        <v>71.153762999999998</v>
      </c>
      <c r="H21" s="259">
        <v>1.3368119999999999</v>
      </c>
      <c r="I21" s="259">
        <v>94.930633999999998</v>
      </c>
      <c r="J21" s="259">
        <v>3424.0529790000001</v>
      </c>
      <c r="K21" s="259">
        <v>12.896772</v>
      </c>
      <c r="L21" s="259" t="s">
        <v>252</v>
      </c>
      <c r="M21" s="11">
        <v>18</v>
      </c>
      <c r="N21" s="43">
        <f t="shared" si="0"/>
        <v>94930.633999999991</v>
      </c>
      <c r="O21" s="11"/>
      <c r="P21" s="91"/>
      <c r="Q21" s="91"/>
      <c r="R21" s="96"/>
    </row>
    <row r="22" spans="1:22">
      <c r="A22" s="11">
        <v>17</v>
      </c>
      <c r="B22" s="259" t="s">
        <v>253</v>
      </c>
      <c r="C22" s="259">
        <v>1439.9995120000001</v>
      </c>
      <c r="D22" s="259">
        <v>1.6985189999999999</v>
      </c>
      <c r="E22" s="259">
        <v>6209.2788090000004</v>
      </c>
      <c r="F22" s="259">
        <v>24.340247999999999</v>
      </c>
      <c r="G22" s="259">
        <v>71.161040999999997</v>
      </c>
      <c r="H22" s="259">
        <v>1.724701</v>
      </c>
      <c r="I22" s="259">
        <v>122.735489</v>
      </c>
      <c r="J22" s="259">
        <v>4426.9462890000004</v>
      </c>
      <c r="K22" s="259">
        <v>12.928164000000001</v>
      </c>
      <c r="L22" s="259" t="s">
        <v>253</v>
      </c>
      <c r="M22" s="11">
        <v>17</v>
      </c>
      <c r="N22" s="43">
        <f t="shared" si="0"/>
        <v>122735.489</v>
      </c>
      <c r="O22" s="11"/>
      <c r="P22" s="91"/>
      <c r="Q22" s="91"/>
      <c r="R22" s="96"/>
    </row>
    <row r="23" spans="1:22">
      <c r="A23" s="11">
        <v>16</v>
      </c>
      <c r="B23" s="259" t="s">
        <v>254</v>
      </c>
      <c r="C23" s="259">
        <v>1440.0004879999999</v>
      </c>
      <c r="D23" s="259">
        <v>1.835968</v>
      </c>
      <c r="E23" s="259">
        <v>6232.9648440000001</v>
      </c>
      <c r="F23" s="259">
        <v>24.497705</v>
      </c>
      <c r="G23" s="259">
        <v>71.401336999999998</v>
      </c>
      <c r="H23" s="259">
        <v>1.8566050000000001</v>
      </c>
      <c r="I23" s="259">
        <v>132.537521</v>
      </c>
      <c r="J23" s="259">
        <v>4780.4956050000001</v>
      </c>
      <c r="K23" s="259">
        <v>13.071479</v>
      </c>
      <c r="L23" s="259" t="s">
        <v>254</v>
      </c>
      <c r="M23" s="11">
        <v>16</v>
      </c>
      <c r="N23" s="43">
        <f t="shared" ref="N23:N30" si="1">I23*1000</f>
        <v>132537.52100000001</v>
      </c>
      <c r="O23" s="11"/>
      <c r="P23" s="91"/>
      <c r="Q23" s="91"/>
      <c r="R23" s="96"/>
      <c r="T23" s="106"/>
      <c r="U23" s="106"/>
      <c r="V23" s="106"/>
    </row>
    <row r="24" spans="1:22">
      <c r="A24" s="11">
        <v>15</v>
      </c>
      <c r="B24" s="259" t="s">
        <v>255</v>
      </c>
      <c r="C24" s="259">
        <v>1439.9995120000001</v>
      </c>
      <c r="D24" s="259">
        <v>2.043879</v>
      </c>
      <c r="E24" s="259">
        <v>6196.3364259999998</v>
      </c>
      <c r="F24" s="259">
        <v>24.435960999999999</v>
      </c>
      <c r="G24" s="259">
        <v>70.963402000000002</v>
      </c>
      <c r="H24" s="259">
        <v>2.0638380000000001</v>
      </c>
      <c r="I24" s="259">
        <v>146.378952</v>
      </c>
      <c r="J24" s="259">
        <v>5279.7426759999998</v>
      </c>
      <c r="K24" s="259">
        <v>13.104217999999999</v>
      </c>
      <c r="L24" s="259" t="s">
        <v>255</v>
      </c>
      <c r="M24" s="11">
        <v>15</v>
      </c>
      <c r="N24" s="43">
        <f t="shared" si="1"/>
        <v>146378.95199999999</v>
      </c>
      <c r="O24" s="11"/>
      <c r="P24" s="91"/>
      <c r="Q24" s="91"/>
      <c r="R24" s="96"/>
      <c r="T24" s="107"/>
      <c r="U24" s="107"/>
      <c r="V24" s="106"/>
    </row>
    <row r="25" spans="1:22">
      <c r="A25" s="21">
        <v>14</v>
      </c>
      <c r="B25" s="256" t="s">
        <v>235</v>
      </c>
      <c r="C25" s="256">
        <v>1440.0004879999999</v>
      </c>
      <c r="D25" s="256">
        <v>2.0097510000000001</v>
      </c>
      <c r="E25" s="256">
        <v>6156.2226559999999</v>
      </c>
      <c r="F25" s="256">
        <v>24.438410000000001</v>
      </c>
      <c r="G25" s="256">
        <v>70.458275</v>
      </c>
      <c r="H25" s="256">
        <v>2.0309789999999999</v>
      </c>
      <c r="I25" s="256">
        <v>142.99397300000001</v>
      </c>
      <c r="J25" s="256">
        <v>5157.6499020000001</v>
      </c>
      <c r="K25" s="256">
        <v>12.978699000000001</v>
      </c>
      <c r="L25" s="256" t="s">
        <v>235</v>
      </c>
      <c r="M25" s="11">
        <v>14</v>
      </c>
      <c r="N25" s="43">
        <f t="shared" si="1"/>
        <v>142993.973</v>
      </c>
      <c r="O25" s="11"/>
      <c r="P25" s="119"/>
      <c r="Q25" s="119"/>
      <c r="R25" s="96"/>
      <c r="T25" s="107"/>
      <c r="U25" s="107"/>
      <c r="V25" s="106"/>
    </row>
    <row r="26" spans="1:22">
      <c r="A26" s="11">
        <v>13</v>
      </c>
      <c r="B26" s="256" t="s">
        <v>236</v>
      </c>
      <c r="C26" s="256">
        <v>1440</v>
      </c>
      <c r="D26" s="256">
        <v>2.0471469999999998</v>
      </c>
      <c r="E26" s="256">
        <v>6196.7070309999999</v>
      </c>
      <c r="F26" s="256">
        <v>24.586293999999999</v>
      </c>
      <c r="G26" s="256">
        <v>70.912209000000004</v>
      </c>
      <c r="H26" s="256">
        <v>2.0677810000000001</v>
      </c>
      <c r="I26" s="256">
        <v>146.59257500000001</v>
      </c>
      <c r="J26" s="256">
        <v>5287.4472660000001</v>
      </c>
      <c r="K26" s="256">
        <v>12.978216</v>
      </c>
      <c r="L26" s="256" t="s">
        <v>236</v>
      </c>
      <c r="M26" s="11">
        <v>13</v>
      </c>
      <c r="N26" s="43">
        <f t="shared" si="1"/>
        <v>146592.57500000001</v>
      </c>
      <c r="O26" s="11"/>
      <c r="P26" s="116"/>
      <c r="Q26" s="116"/>
      <c r="R26" s="96"/>
      <c r="T26" s="107"/>
      <c r="U26" s="107"/>
      <c r="V26" s="106"/>
    </row>
    <row r="27" spans="1:22">
      <c r="A27" s="11">
        <v>12</v>
      </c>
      <c r="B27" s="256" t="s">
        <v>237</v>
      </c>
      <c r="C27" s="256">
        <v>1440</v>
      </c>
      <c r="D27" s="256">
        <v>2.08047</v>
      </c>
      <c r="E27" s="256">
        <v>6116.2861329999996</v>
      </c>
      <c r="F27" s="256">
        <v>24.469950000000001</v>
      </c>
      <c r="G27" s="256">
        <v>69.944953999999996</v>
      </c>
      <c r="H27" s="256">
        <v>2.0992130000000002</v>
      </c>
      <c r="I27" s="256">
        <v>146.84934999999999</v>
      </c>
      <c r="J27" s="256">
        <v>5296.7089839999999</v>
      </c>
      <c r="K27" s="256">
        <v>12.999434000000001</v>
      </c>
      <c r="L27" s="256" t="s">
        <v>237</v>
      </c>
      <c r="M27" s="11">
        <v>12</v>
      </c>
      <c r="N27" s="43">
        <f t="shared" si="1"/>
        <v>146849.34999999998</v>
      </c>
      <c r="O27" s="11"/>
      <c r="P27" s="116"/>
      <c r="Q27" s="116"/>
      <c r="R27" s="96"/>
      <c r="T27" s="107"/>
      <c r="U27" s="107"/>
      <c r="V27" s="106"/>
    </row>
    <row r="28" spans="1:22">
      <c r="A28" s="11">
        <v>11</v>
      </c>
      <c r="B28" s="256" t="s">
        <v>238</v>
      </c>
      <c r="C28" s="256">
        <v>1440</v>
      </c>
      <c r="D28" s="256">
        <v>1.500094</v>
      </c>
      <c r="E28" s="256">
        <v>6148.486328</v>
      </c>
      <c r="F28" s="256">
        <v>24.419611</v>
      </c>
      <c r="G28" s="256">
        <v>70.376022000000006</v>
      </c>
      <c r="H28" s="256">
        <v>1.5235970000000001</v>
      </c>
      <c r="I28" s="256">
        <v>107.301704</v>
      </c>
      <c r="J28" s="256">
        <v>3870.2651369999999</v>
      </c>
      <c r="K28" s="256">
        <v>12.994408</v>
      </c>
      <c r="L28" s="256" t="s">
        <v>238</v>
      </c>
      <c r="M28" s="11">
        <v>11</v>
      </c>
      <c r="N28" s="43">
        <f t="shared" si="1"/>
        <v>107301.704</v>
      </c>
      <c r="O28" s="11"/>
      <c r="P28" s="116"/>
      <c r="Q28" s="116"/>
      <c r="R28" s="96"/>
      <c r="T28" s="107"/>
      <c r="U28" s="107"/>
      <c r="V28" s="106"/>
    </row>
    <row r="29" spans="1:22">
      <c r="A29" s="11">
        <v>10</v>
      </c>
      <c r="B29" s="256" t="s">
        <v>239</v>
      </c>
      <c r="C29" s="256">
        <v>1440</v>
      </c>
      <c r="D29" s="256">
        <v>1.5412459999999999</v>
      </c>
      <c r="E29" s="256">
        <v>6218.1381840000004</v>
      </c>
      <c r="F29" s="256">
        <v>24.491033999999999</v>
      </c>
      <c r="G29" s="256">
        <v>71.217804000000001</v>
      </c>
      <c r="H29" s="256">
        <v>1.5594209999999999</v>
      </c>
      <c r="I29" s="256">
        <v>111.026321</v>
      </c>
      <c r="J29" s="256">
        <v>4004.6083979999999</v>
      </c>
      <c r="K29" s="256">
        <v>13.046416000000001</v>
      </c>
      <c r="L29" s="256" t="s">
        <v>239</v>
      </c>
      <c r="M29" s="11">
        <v>10</v>
      </c>
      <c r="N29" s="43">
        <f t="shared" si="1"/>
        <v>111026.321</v>
      </c>
      <c r="O29" s="11"/>
      <c r="P29" s="117"/>
      <c r="Q29" s="116"/>
      <c r="R29" s="96"/>
      <c r="T29" s="107"/>
      <c r="U29" s="107"/>
      <c r="V29" s="106"/>
    </row>
    <row r="30" spans="1:22">
      <c r="A30" s="11">
        <v>9</v>
      </c>
      <c r="B30" s="256" t="s">
        <v>240</v>
      </c>
      <c r="C30" s="256">
        <v>1440</v>
      </c>
      <c r="D30" s="256">
        <v>1.7689459999999999</v>
      </c>
      <c r="E30" s="256">
        <v>6218.4746089999999</v>
      </c>
      <c r="F30" s="256">
        <v>24.501324</v>
      </c>
      <c r="G30" s="256">
        <v>71.217597999999995</v>
      </c>
      <c r="H30" s="256">
        <v>1.7904990000000001</v>
      </c>
      <c r="I30" s="256">
        <v>127.45356</v>
      </c>
      <c r="J30" s="256">
        <v>4597.1225590000004</v>
      </c>
      <c r="K30" s="256">
        <v>13.034796999999999</v>
      </c>
      <c r="L30" s="256" t="s">
        <v>240</v>
      </c>
      <c r="M30" s="11">
        <v>9</v>
      </c>
      <c r="N30" s="43">
        <f t="shared" si="1"/>
        <v>127453.56</v>
      </c>
      <c r="O30" s="11"/>
      <c r="P30" s="117"/>
      <c r="Q30" s="116"/>
      <c r="R30" s="96"/>
      <c r="T30" s="107"/>
      <c r="U30" s="107"/>
      <c r="V30" s="106"/>
    </row>
    <row r="31" spans="1:22">
      <c r="A31" s="11">
        <v>8</v>
      </c>
      <c r="B31" s="256" t="s">
        <v>241</v>
      </c>
      <c r="C31" s="256">
        <v>1440</v>
      </c>
      <c r="D31" s="256">
        <v>1.9712430000000001</v>
      </c>
      <c r="E31" s="256">
        <v>6219.0102539999998</v>
      </c>
      <c r="F31" s="256">
        <v>24.448392999999999</v>
      </c>
      <c r="G31" s="256">
        <v>71.244003000000006</v>
      </c>
      <c r="H31" s="256">
        <v>1.9921040000000001</v>
      </c>
      <c r="I31" s="256">
        <v>141.828552</v>
      </c>
      <c r="J31" s="256">
        <v>5115.6142579999996</v>
      </c>
      <c r="K31" s="256">
        <v>13.010694000000001</v>
      </c>
      <c r="L31" s="256" t="s">
        <v>241</v>
      </c>
      <c r="M31" s="11">
        <v>8</v>
      </c>
      <c r="N31" s="43">
        <f t="shared" ref="N31:N38" si="2">I31*1000</f>
        <v>141828.552</v>
      </c>
      <c r="O31" s="11"/>
      <c r="P31" s="117"/>
      <c r="Q31" s="116"/>
      <c r="R31" s="96"/>
      <c r="T31" s="107"/>
      <c r="U31" s="107"/>
      <c r="V31" s="106"/>
    </row>
    <row r="32" spans="1:22">
      <c r="A32" s="21">
        <v>7</v>
      </c>
      <c r="B32" s="256" t="s">
        <v>208</v>
      </c>
      <c r="C32" s="256">
        <v>1440</v>
      </c>
      <c r="D32" s="256">
        <v>1.9779169999999999</v>
      </c>
      <c r="E32" s="256">
        <v>6216.4536129999997</v>
      </c>
      <c r="F32" s="256">
        <v>24.561260000000001</v>
      </c>
      <c r="G32" s="256">
        <v>71.170295999999993</v>
      </c>
      <c r="H32" s="256">
        <v>1.99874</v>
      </c>
      <c r="I32" s="256">
        <v>142.23904400000001</v>
      </c>
      <c r="J32" s="256">
        <v>5130.419922</v>
      </c>
      <c r="K32" s="256">
        <v>12.993769</v>
      </c>
      <c r="L32" s="256" t="s">
        <v>208</v>
      </c>
      <c r="M32" s="11">
        <v>7</v>
      </c>
      <c r="N32" s="43">
        <f>I32*1000</f>
        <v>142239.04399999999</v>
      </c>
      <c r="O32" s="11"/>
      <c r="P32" s="117"/>
      <c r="Q32" s="116"/>
      <c r="R32" s="96"/>
      <c r="T32" s="107"/>
      <c r="U32" s="107"/>
      <c r="V32" s="106"/>
    </row>
    <row r="33" spans="1:22">
      <c r="A33" s="11">
        <v>6</v>
      </c>
      <c r="B33" s="256" t="s">
        <v>209</v>
      </c>
      <c r="C33" s="256">
        <v>1440</v>
      </c>
      <c r="D33" s="256">
        <v>1.8925609999999999</v>
      </c>
      <c r="E33" s="256">
        <v>6198.1708980000003</v>
      </c>
      <c r="F33" s="256">
        <v>24.493735999999998</v>
      </c>
      <c r="G33" s="256">
        <v>70.967667000000006</v>
      </c>
      <c r="H33" s="256">
        <v>1.91414</v>
      </c>
      <c r="I33" s="256">
        <v>135.745926</v>
      </c>
      <c r="J33" s="256">
        <v>4896.2197269999997</v>
      </c>
      <c r="K33" s="256">
        <v>13.037203</v>
      </c>
      <c r="L33" s="256" t="s">
        <v>209</v>
      </c>
      <c r="M33" s="11">
        <v>6</v>
      </c>
      <c r="N33" s="43">
        <f t="shared" si="2"/>
        <v>135745.92600000001</v>
      </c>
      <c r="O33" s="11"/>
      <c r="P33" s="117"/>
      <c r="Q33" s="116"/>
      <c r="R33" s="96"/>
      <c r="T33" s="107"/>
      <c r="U33" s="107"/>
      <c r="V33" s="106"/>
    </row>
    <row r="34" spans="1:22">
      <c r="A34" s="11">
        <v>5</v>
      </c>
      <c r="B34" s="256" t="s">
        <v>210</v>
      </c>
      <c r="C34" s="256">
        <v>1440</v>
      </c>
      <c r="D34" s="256">
        <v>1.7629410000000001</v>
      </c>
      <c r="E34" s="256">
        <v>6227.1518550000001</v>
      </c>
      <c r="F34" s="256">
        <v>24.580563999999999</v>
      </c>
      <c r="G34" s="256">
        <v>71.297980999999993</v>
      </c>
      <c r="H34" s="256">
        <v>1.784594</v>
      </c>
      <c r="I34" s="256">
        <v>127.264847</v>
      </c>
      <c r="J34" s="256">
        <v>4590.3159180000002</v>
      </c>
      <c r="K34" s="256">
        <v>13.028480999999999</v>
      </c>
      <c r="L34" s="256" t="s">
        <v>210</v>
      </c>
      <c r="M34" s="11">
        <v>5</v>
      </c>
      <c r="N34" s="43">
        <f t="shared" si="2"/>
        <v>127264.84700000001</v>
      </c>
      <c r="O34" s="11"/>
      <c r="P34" s="117"/>
      <c r="Q34" s="116"/>
      <c r="R34" s="96"/>
      <c r="T34" s="107"/>
      <c r="U34" s="107"/>
      <c r="V34" s="106"/>
    </row>
    <row r="35" spans="1:22">
      <c r="A35" s="11">
        <v>4</v>
      </c>
      <c r="B35" s="256" t="s">
        <v>211</v>
      </c>
      <c r="C35" s="256">
        <v>1439.4904790000001</v>
      </c>
      <c r="D35" s="256">
        <v>1.1195189999999999</v>
      </c>
      <c r="E35" s="256">
        <v>6173.4760740000002</v>
      </c>
      <c r="F35" s="256">
        <v>24.466908</v>
      </c>
      <c r="G35" s="256">
        <v>70.667052999999996</v>
      </c>
      <c r="H35" s="256">
        <v>1.157006</v>
      </c>
      <c r="I35" s="256">
        <v>81.847313</v>
      </c>
      <c r="J35" s="256">
        <v>2952.150635</v>
      </c>
      <c r="K35" s="256">
        <v>13.088632</v>
      </c>
      <c r="L35" s="256" t="s">
        <v>211</v>
      </c>
      <c r="M35" s="11">
        <v>4</v>
      </c>
      <c r="N35" s="43">
        <f t="shared" si="2"/>
        <v>81847.312999999995</v>
      </c>
      <c r="O35" s="11"/>
      <c r="P35" s="117"/>
      <c r="Q35" s="116"/>
      <c r="R35" s="96"/>
      <c r="T35" s="107"/>
      <c r="U35" s="107"/>
      <c r="V35" s="106"/>
    </row>
    <row r="36" spans="1:22">
      <c r="A36" s="11">
        <v>3</v>
      </c>
      <c r="B36" s="256" t="s">
        <v>212</v>
      </c>
      <c r="C36" s="256">
        <v>1440</v>
      </c>
      <c r="D36" s="256">
        <v>1.6736009999999999</v>
      </c>
      <c r="E36" s="256">
        <v>6204.3076170000004</v>
      </c>
      <c r="F36" s="256">
        <v>24.530998</v>
      </c>
      <c r="G36" s="256">
        <v>71.032661000000004</v>
      </c>
      <c r="H36" s="256">
        <v>1.6941059999999999</v>
      </c>
      <c r="I36" s="256">
        <v>120.19058200000001</v>
      </c>
      <c r="J36" s="256">
        <v>4335.154297</v>
      </c>
      <c r="K36" s="256">
        <v>13.042642000000001</v>
      </c>
      <c r="L36" s="256" t="s">
        <v>212</v>
      </c>
      <c r="M36" s="11">
        <v>3</v>
      </c>
      <c r="N36" s="43">
        <f t="shared" si="2"/>
        <v>120190.58200000001</v>
      </c>
      <c r="O36" s="11"/>
      <c r="P36" s="117"/>
      <c r="Q36" s="116"/>
      <c r="R36" s="96"/>
      <c r="T36" s="107"/>
      <c r="U36" s="107"/>
      <c r="V36" s="106"/>
    </row>
    <row r="37" spans="1:22">
      <c r="A37" s="11">
        <v>2</v>
      </c>
      <c r="B37" s="256" t="s">
        <v>213</v>
      </c>
      <c r="C37" s="256">
        <v>1440</v>
      </c>
      <c r="D37" s="256">
        <v>1.8654219999999999</v>
      </c>
      <c r="E37" s="256">
        <v>6209.2055659999996</v>
      </c>
      <c r="F37" s="256">
        <v>24.41666</v>
      </c>
      <c r="G37" s="256">
        <v>71.131812999999994</v>
      </c>
      <c r="H37" s="256">
        <v>1.886549</v>
      </c>
      <c r="I37" s="256">
        <v>134.163712</v>
      </c>
      <c r="J37" s="256">
        <v>4839.1513670000004</v>
      </c>
      <c r="K37" s="256">
        <v>13.074541</v>
      </c>
      <c r="L37" s="256" t="s">
        <v>213</v>
      </c>
      <c r="M37" s="11">
        <v>2</v>
      </c>
      <c r="N37" s="43">
        <f t="shared" si="2"/>
        <v>134163.712</v>
      </c>
      <c r="O37" s="11"/>
      <c r="P37" s="117"/>
      <c r="Q37" s="116"/>
      <c r="R37" s="96"/>
      <c r="T37" s="108"/>
      <c r="U37" s="107"/>
      <c r="V37" s="106"/>
    </row>
    <row r="38" spans="1:22">
      <c r="A38" s="11">
        <v>1</v>
      </c>
      <c r="B38" s="256" t="s">
        <v>214</v>
      </c>
      <c r="C38" s="256">
        <v>1440</v>
      </c>
      <c r="D38" s="256">
        <v>1.9596420000000001</v>
      </c>
      <c r="E38" s="256">
        <v>6211.0068359999996</v>
      </c>
      <c r="F38" s="256">
        <v>24.358664000000001</v>
      </c>
      <c r="G38" s="256">
        <v>71.175506999999996</v>
      </c>
      <c r="H38" s="256">
        <v>1.980313</v>
      </c>
      <c r="I38" s="256">
        <v>140.90765400000001</v>
      </c>
      <c r="J38" s="256">
        <v>5082.3984380000002</v>
      </c>
      <c r="K38" s="256">
        <v>13.103999999999999</v>
      </c>
      <c r="L38" s="256" t="s">
        <v>214</v>
      </c>
      <c r="M38" s="11">
        <v>1</v>
      </c>
      <c r="N38" s="43">
        <f t="shared" si="2"/>
        <v>140907.65400000001</v>
      </c>
      <c r="O38" s="11"/>
      <c r="P38" s="117"/>
      <c r="Q38" s="116"/>
      <c r="R38" s="96"/>
      <c r="T38" s="108"/>
      <c r="U38" s="107"/>
      <c r="V38" s="106"/>
    </row>
    <row r="39" spans="1:22">
      <c r="A39" s="44"/>
      <c r="B39" s="256" t="s">
        <v>207</v>
      </c>
      <c r="C39" s="256">
        <v>1439.9998780000001</v>
      </c>
      <c r="D39" s="256">
        <v>1.883427</v>
      </c>
      <c r="E39" s="256">
        <v>6238.1342770000001</v>
      </c>
      <c r="F39" s="256">
        <v>24.428384999999999</v>
      </c>
      <c r="G39" s="256">
        <v>71.492401000000001</v>
      </c>
      <c r="H39" s="256">
        <v>1.9047879999999999</v>
      </c>
      <c r="I39" s="256">
        <v>136.108643</v>
      </c>
      <c r="J39" s="256">
        <v>4909.3027339999999</v>
      </c>
      <c r="K39" s="256">
        <v>13.087599000000001</v>
      </c>
      <c r="L39" s="256" t="s">
        <v>207</v>
      </c>
      <c r="M39" s="44"/>
      <c r="N39" s="44"/>
      <c r="O39" s="44"/>
      <c r="P39" s="117"/>
      <c r="Q39" s="116"/>
      <c r="R39" s="115"/>
      <c r="T39" s="108"/>
      <c r="U39" s="107"/>
      <c r="V39" s="106"/>
    </row>
    <row r="40" spans="1:22" ht="15" customHeight="1">
      <c r="A40" s="44"/>
      <c r="B40" s="270" t="s">
        <v>73</v>
      </c>
      <c r="C40" s="270"/>
      <c r="D40" s="271"/>
      <c r="E40" s="46">
        <v>5</v>
      </c>
      <c r="F40" s="47"/>
      <c r="G40" s="47"/>
      <c r="H40" s="47"/>
      <c r="I40" s="45" t="s">
        <v>74</v>
      </c>
      <c r="J40" s="44"/>
      <c r="K40" s="44"/>
      <c r="L40" s="44"/>
      <c r="M40" s="44"/>
      <c r="N40" s="44"/>
      <c r="O40" s="44"/>
      <c r="P40" s="100"/>
      <c r="Q40" s="101"/>
      <c r="R40" s="102"/>
      <c r="T40" s="108"/>
      <c r="U40" s="107"/>
      <c r="V40" s="106"/>
    </row>
    <row r="41" spans="1:22" ht="15" customHeight="1">
      <c r="A41" s="44"/>
      <c r="B41" s="270" t="s">
        <v>75</v>
      </c>
      <c r="C41" s="270"/>
      <c r="D41" s="271"/>
      <c r="E41" s="46">
        <v>0</v>
      </c>
      <c r="F41" s="47"/>
      <c r="G41" s="47"/>
      <c r="H41" s="45"/>
      <c r="I41" s="45" t="s">
        <v>22</v>
      </c>
      <c r="J41" s="48"/>
      <c r="K41" s="49"/>
      <c r="L41" s="49"/>
      <c r="M41" s="44"/>
      <c r="N41" s="44"/>
      <c r="O41" s="44"/>
      <c r="P41" s="103"/>
      <c r="Q41" s="104"/>
      <c r="R41" s="105"/>
      <c r="T41" s="108"/>
      <c r="U41" s="107"/>
      <c r="V41" s="106"/>
    </row>
    <row r="42" spans="1:22" ht="15" customHeight="1">
      <c r="A42" s="44"/>
      <c r="B42" s="270" t="s">
        <v>76</v>
      </c>
      <c r="C42" s="270"/>
      <c r="D42" s="271"/>
      <c r="E42" s="46">
        <f>SUM(E40:E41)</f>
        <v>5</v>
      </c>
      <c r="F42" s="47"/>
      <c r="G42" s="47"/>
      <c r="H42" s="50"/>
      <c r="I42" s="45" t="s">
        <v>77</v>
      </c>
      <c r="J42" s="48" t="s">
        <v>13</v>
      </c>
      <c r="K42" s="49"/>
      <c r="L42" s="49"/>
      <c r="M42" s="44"/>
      <c r="N42" s="44"/>
      <c r="O42" s="44"/>
      <c r="T42" s="108"/>
      <c r="U42" s="107"/>
      <c r="V42" s="106"/>
    </row>
    <row r="43" spans="1:22" ht="15" customHeight="1">
      <c r="A43" s="44"/>
      <c r="B43" s="268" t="s">
        <v>78</v>
      </c>
      <c r="C43" s="268"/>
      <c r="D43" s="269"/>
      <c r="E43" s="46">
        <v>5</v>
      </c>
      <c r="F43" s="47"/>
      <c r="G43" s="47"/>
      <c r="H43" s="50"/>
      <c r="I43" s="45" t="s">
        <v>14</v>
      </c>
      <c r="J43" s="48" t="s">
        <v>15</v>
      </c>
      <c r="K43" s="44"/>
      <c r="L43" s="45" t="s">
        <v>17</v>
      </c>
      <c r="M43" s="44"/>
      <c r="N43" s="51">
        <v>310</v>
      </c>
      <c r="O43" s="44"/>
      <c r="T43" s="108"/>
      <c r="U43" s="107"/>
      <c r="V43" s="106"/>
    </row>
    <row r="44" spans="1:22" ht="15" customHeight="1">
      <c r="A44" s="44"/>
      <c r="B44" s="268" t="s">
        <v>79</v>
      </c>
      <c r="C44" s="268"/>
      <c r="D44" s="269"/>
      <c r="E44" s="46">
        <f>E42-E43</f>
        <v>0</v>
      </c>
      <c r="F44" s="47"/>
      <c r="G44" s="47"/>
      <c r="H44" s="47"/>
      <c r="I44" s="45" t="s">
        <v>80</v>
      </c>
      <c r="J44" s="48" t="s">
        <v>18</v>
      </c>
      <c r="K44" s="44"/>
      <c r="L44" s="44"/>
      <c r="M44" s="44"/>
      <c r="N44" s="44"/>
      <c r="O44" s="44"/>
      <c r="T44" s="106"/>
      <c r="U44" s="106"/>
      <c r="V44" s="106"/>
    </row>
    <row r="45" spans="1:22" ht="15" customHeight="1">
      <c r="A45" s="44"/>
      <c r="B45" s="268" t="s">
        <v>81</v>
      </c>
      <c r="C45" s="268"/>
      <c r="D45" s="269"/>
      <c r="E45" s="52" t="e">
        <f>SUM(#REF!)/1000</f>
        <v>#REF!</v>
      </c>
      <c r="F45" s="53" t="s">
        <v>82</v>
      </c>
      <c r="G45" s="47"/>
      <c r="H45" s="54"/>
      <c r="I45" s="45" t="s">
        <v>83</v>
      </c>
      <c r="J45" s="48" t="s">
        <v>18</v>
      </c>
      <c r="K45" s="48"/>
      <c r="L45" s="48"/>
      <c r="M45" s="48"/>
      <c r="N45" s="48"/>
      <c r="O45" s="48"/>
    </row>
    <row r="46" spans="1:22" ht="15" customHeight="1">
      <c r="A46" s="44"/>
      <c r="B46" s="268" t="s">
        <v>84</v>
      </c>
      <c r="C46" s="268"/>
      <c r="D46" s="269"/>
      <c r="E46" s="52" t="e">
        <f>E44/E45</f>
        <v>#REF!</v>
      </c>
      <c r="F46" s="53" t="s">
        <v>85</v>
      </c>
      <c r="G46" s="54"/>
      <c r="H46" s="54"/>
      <c r="I46" s="45" t="s">
        <v>86</v>
      </c>
      <c r="J46" s="48"/>
      <c r="K46" s="48"/>
      <c r="L46" s="48"/>
      <c r="M46" s="48"/>
      <c r="N46" s="48"/>
      <c r="O46" s="48"/>
    </row>
    <row r="47" spans="1:22" ht="15.75" customHeight="1">
      <c r="A47" s="44"/>
      <c r="B47" s="268" t="s">
        <v>87</v>
      </c>
      <c r="C47" s="268"/>
      <c r="D47" s="269"/>
      <c r="E47" s="52">
        <v>0.05</v>
      </c>
      <c r="F47" s="53" t="s">
        <v>85</v>
      </c>
      <c r="G47" s="54"/>
      <c r="H47" s="54"/>
      <c r="I47" s="45" t="s">
        <v>20</v>
      </c>
      <c r="J47" s="3"/>
      <c r="K47" s="54"/>
      <c r="L47" s="54"/>
      <c r="M47" s="54"/>
      <c r="N47" s="54"/>
      <c r="O47" s="54"/>
    </row>
    <row r="48" spans="1:22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</row>
  </sheetData>
  <mergeCells count="11">
    <mergeCell ref="P1:P5"/>
    <mergeCell ref="Q1:Q5"/>
    <mergeCell ref="R1:R5"/>
    <mergeCell ref="B46:D46"/>
    <mergeCell ref="B47:D47"/>
    <mergeCell ref="B40:D40"/>
    <mergeCell ref="B41:D41"/>
    <mergeCell ref="B42:D42"/>
    <mergeCell ref="B43:D43"/>
    <mergeCell ref="B44:D44"/>
    <mergeCell ref="B45:D45"/>
  </mergeCells>
  <pageMargins left="0.7" right="0.7" top="0.75" bottom="0.75" header="0.3" footer="0.3"/>
  <pageSetup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66"/>
  <sheetViews>
    <sheetView view="pageBreakPreview" zoomScale="80" zoomScaleNormal="100" zoomScaleSheetLayoutView="80" workbookViewId="0">
      <pane xSplit="1" ySplit="14" topLeftCell="B34" activePane="bottomRight" state="frozen"/>
      <selection pane="topRight" activeCell="B1" sqref="B1"/>
      <selection pane="bottomLeft" activeCell="A15" sqref="A15"/>
      <selection pane="bottomRight" activeCell="D42" sqref="D42"/>
    </sheetView>
  </sheetViews>
  <sheetFormatPr baseColWidth="10" defaultColWidth="11.42578125" defaultRowHeight="12.75"/>
  <cols>
    <col min="1" max="2" width="12.7109375" style="133" customWidth="1"/>
    <col min="3" max="3" width="21.28515625" style="133" customWidth="1"/>
    <col min="4" max="4" width="21.85546875" style="133" customWidth="1"/>
    <col min="5" max="7" width="12.7109375" style="133" customWidth="1"/>
    <col min="8" max="8" width="14.7109375" style="133" customWidth="1"/>
    <col min="9" max="9" width="13.42578125" style="133" customWidth="1"/>
    <col min="10" max="10" width="10" style="133" bestFit="1" customWidth="1"/>
    <col min="11" max="11" width="17.5703125" style="187" bestFit="1" customWidth="1"/>
    <col min="12" max="12" width="15.5703125" style="187" bestFit="1" customWidth="1"/>
    <col min="13" max="13" width="9" style="187" customWidth="1"/>
    <col min="14" max="14" width="7.28515625" style="187" bestFit="1" customWidth="1"/>
    <col min="15" max="15" width="11.42578125" style="187"/>
    <col min="16" max="16" width="10" style="133" customWidth="1"/>
    <col min="17" max="17" width="12.28515625" style="133" customWidth="1"/>
    <col min="18" max="256" width="11.42578125" style="133"/>
    <col min="257" max="258" width="12.7109375" style="133" customWidth="1"/>
    <col min="259" max="259" width="21.28515625" style="133" customWidth="1"/>
    <col min="260" max="260" width="21.85546875" style="133" customWidth="1"/>
    <col min="261" max="263" width="12.7109375" style="133" customWidth="1"/>
    <col min="264" max="264" width="14.7109375" style="133" customWidth="1"/>
    <col min="265" max="265" width="13.42578125" style="133" customWidth="1"/>
    <col min="266" max="266" width="10" style="133" bestFit="1" customWidth="1"/>
    <col min="267" max="267" width="17.5703125" style="133" bestFit="1" customWidth="1"/>
    <col min="268" max="268" width="15.5703125" style="133" bestFit="1" customWidth="1"/>
    <col min="269" max="269" width="9" style="133" customWidth="1"/>
    <col min="270" max="270" width="7.28515625" style="133" bestFit="1" customWidth="1"/>
    <col min="271" max="271" width="11.42578125" style="133"/>
    <col min="272" max="272" width="10" style="133" customWidth="1"/>
    <col min="273" max="273" width="12.28515625" style="133" customWidth="1"/>
    <col min="274" max="512" width="11.42578125" style="133"/>
    <col min="513" max="514" width="12.7109375" style="133" customWidth="1"/>
    <col min="515" max="515" width="21.28515625" style="133" customWidth="1"/>
    <col min="516" max="516" width="21.85546875" style="133" customWidth="1"/>
    <col min="517" max="519" width="12.7109375" style="133" customWidth="1"/>
    <col min="520" max="520" width="14.7109375" style="133" customWidth="1"/>
    <col min="521" max="521" width="13.42578125" style="133" customWidth="1"/>
    <col min="522" max="522" width="10" style="133" bestFit="1" customWidth="1"/>
    <col min="523" max="523" width="17.5703125" style="133" bestFit="1" customWidth="1"/>
    <col min="524" max="524" width="15.5703125" style="133" bestFit="1" customWidth="1"/>
    <col min="525" max="525" width="9" style="133" customWidth="1"/>
    <col min="526" max="526" width="7.28515625" style="133" bestFit="1" customWidth="1"/>
    <col min="527" max="527" width="11.42578125" style="133"/>
    <col min="528" max="528" width="10" style="133" customWidth="1"/>
    <col min="529" max="529" width="12.28515625" style="133" customWidth="1"/>
    <col min="530" max="768" width="11.42578125" style="133"/>
    <col min="769" max="770" width="12.7109375" style="133" customWidth="1"/>
    <col min="771" max="771" width="21.28515625" style="133" customWidth="1"/>
    <col min="772" max="772" width="21.85546875" style="133" customWidth="1"/>
    <col min="773" max="775" width="12.7109375" style="133" customWidth="1"/>
    <col min="776" max="776" width="14.7109375" style="133" customWidth="1"/>
    <col min="777" max="777" width="13.42578125" style="133" customWidth="1"/>
    <col min="778" max="778" width="10" style="133" bestFit="1" customWidth="1"/>
    <col min="779" max="779" width="17.5703125" style="133" bestFit="1" customWidth="1"/>
    <col min="780" max="780" width="15.5703125" style="133" bestFit="1" customWidth="1"/>
    <col min="781" max="781" width="9" style="133" customWidth="1"/>
    <col min="782" max="782" width="7.28515625" style="133" bestFit="1" customWidth="1"/>
    <col min="783" max="783" width="11.42578125" style="133"/>
    <col min="784" max="784" width="10" style="133" customWidth="1"/>
    <col min="785" max="785" width="12.28515625" style="133" customWidth="1"/>
    <col min="786" max="1024" width="11.42578125" style="133"/>
    <col min="1025" max="1026" width="12.7109375" style="133" customWidth="1"/>
    <col min="1027" max="1027" width="21.28515625" style="133" customWidth="1"/>
    <col min="1028" max="1028" width="21.85546875" style="133" customWidth="1"/>
    <col min="1029" max="1031" width="12.7109375" style="133" customWidth="1"/>
    <col min="1032" max="1032" width="14.7109375" style="133" customWidth="1"/>
    <col min="1033" max="1033" width="13.42578125" style="133" customWidth="1"/>
    <col min="1034" max="1034" width="10" style="133" bestFit="1" customWidth="1"/>
    <col min="1035" max="1035" width="17.5703125" style="133" bestFit="1" customWidth="1"/>
    <col min="1036" max="1036" width="15.5703125" style="133" bestFit="1" customWidth="1"/>
    <col min="1037" max="1037" width="9" style="133" customWidth="1"/>
    <col min="1038" max="1038" width="7.28515625" style="133" bestFit="1" customWidth="1"/>
    <col min="1039" max="1039" width="11.42578125" style="133"/>
    <col min="1040" max="1040" width="10" style="133" customWidth="1"/>
    <col min="1041" max="1041" width="12.28515625" style="133" customWidth="1"/>
    <col min="1042" max="1280" width="11.42578125" style="133"/>
    <col min="1281" max="1282" width="12.7109375" style="133" customWidth="1"/>
    <col min="1283" max="1283" width="21.28515625" style="133" customWidth="1"/>
    <col min="1284" max="1284" width="21.85546875" style="133" customWidth="1"/>
    <col min="1285" max="1287" width="12.7109375" style="133" customWidth="1"/>
    <col min="1288" max="1288" width="14.7109375" style="133" customWidth="1"/>
    <col min="1289" max="1289" width="13.42578125" style="133" customWidth="1"/>
    <col min="1290" max="1290" width="10" style="133" bestFit="1" customWidth="1"/>
    <col min="1291" max="1291" width="17.5703125" style="133" bestFit="1" customWidth="1"/>
    <col min="1292" max="1292" width="15.5703125" style="133" bestFit="1" customWidth="1"/>
    <col min="1293" max="1293" width="9" style="133" customWidth="1"/>
    <col min="1294" max="1294" width="7.28515625" style="133" bestFit="1" customWidth="1"/>
    <col min="1295" max="1295" width="11.42578125" style="133"/>
    <col min="1296" max="1296" width="10" style="133" customWidth="1"/>
    <col min="1297" max="1297" width="12.28515625" style="133" customWidth="1"/>
    <col min="1298" max="1536" width="11.42578125" style="133"/>
    <col min="1537" max="1538" width="12.7109375" style="133" customWidth="1"/>
    <col min="1539" max="1539" width="21.28515625" style="133" customWidth="1"/>
    <col min="1540" max="1540" width="21.85546875" style="133" customWidth="1"/>
    <col min="1541" max="1543" width="12.7109375" style="133" customWidth="1"/>
    <col min="1544" max="1544" width="14.7109375" style="133" customWidth="1"/>
    <col min="1545" max="1545" width="13.42578125" style="133" customWidth="1"/>
    <col min="1546" max="1546" width="10" style="133" bestFit="1" customWidth="1"/>
    <col min="1547" max="1547" width="17.5703125" style="133" bestFit="1" customWidth="1"/>
    <col min="1548" max="1548" width="15.5703125" style="133" bestFit="1" customWidth="1"/>
    <col min="1549" max="1549" width="9" style="133" customWidth="1"/>
    <col min="1550" max="1550" width="7.28515625" style="133" bestFit="1" customWidth="1"/>
    <col min="1551" max="1551" width="11.42578125" style="133"/>
    <col min="1552" max="1552" width="10" style="133" customWidth="1"/>
    <col min="1553" max="1553" width="12.28515625" style="133" customWidth="1"/>
    <col min="1554" max="1792" width="11.42578125" style="133"/>
    <col min="1793" max="1794" width="12.7109375" style="133" customWidth="1"/>
    <col min="1795" max="1795" width="21.28515625" style="133" customWidth="1"/>
    <col min="1796" max="1796" width="21.85546875" style="133" customWidth="1"/>
    <col min="1797" max="1799" width="12.7109375" style="133" customWidth="1"/>
    <col min="1800" max="1800" width="14.7109375" style="133" customWidth="1"/>
    <col min="1801" max="1801" width="13.42578125" style="133" customWidth="1"/>
    <col min="1802" max="1802" width="10" style="133" bestFit="1" customWidth="1"/>
    <col min="1803" max="1803" width="17.5703125" style="133" bestFit="1" customWidth="1"/>
    <col min="1804" max="1804" width="15.5703125" style="133" bestFit="1" customWidth="1"/>
    <col min="1805" max="1805" width="9" style="133" customWidth="1"/>
    <col min="1806" max="1806" width="7.28515625" style="133" bestFit="1" customWidth="1"/>
    <col min="1807" max="1807" width="11.42578125" style="133"/>
    <col min="1808" max="1808" width="10" style="133" customWidth="1"/>
    <col min="1809" max="1809" width="12.28515625" style="133" customWidth="1"/>
    <col min="1810" max="2048" width="11.42578125" style="133"/>
    <col min="2049" max="2050" width="12.7109375" style="133" customWidth="1"/>
    <col min="2051" max="2051" width="21.28515625" style="133" customWidth="1"/>
    <col min="2052" max="2052" width="21.85546875" style="133" customWidth="1"/>
    <col min="2053" max="2055" width="12.7109375" style="133" customWidth="1"/>
    <col min="2056" max="2056" width="14.7109375" style="133" customWidth="1"/>
    <col min="2057" max="2057" width="13.42578125" style="133" customWidth="1"/>
    <col min="2058" max="2058" width="10" style="133" bestFit="1" customWidth="1"/>
    <col min="2059" max="2059" width="17.5703125" style="133" bestFit="1" customWidth="1"/>
    <col min="2060" max="2060" width="15.5703125" style="133" bestFit="1" customWidth="1"/>
    <col min="2061" max="2061" width="9" style="133" customWidth="1"/>
    <col min="2062" max="2062" width="7.28515625" style="133" bestFit="1" customWidth="1"/>
    <col min="2063" max="2063" width="11.42578125" style="133"/>
    <col min="2064" max="2064" width="10" style="133" customWidth="1"/>
    <col min="2065" max="2065" width="12.28515625" style="133" customWidth="1"/>
    <col min="2066" max="2304" width="11.42578125" style="133"/>
    <col min="2305" max="2306" width="12.7109375" style="133" customWidth="1"/>
    <col min="2307" max="2307" width="21.28515625" style="133" customWidth="1"/>
    <col min="2308" max="2308" width="21.85546875" style="133" customWidth="1"/>
    <col min="2309" max="2311" width="12.7109375" style="133" customWidth="1"/>
    <col min="2312" max="2312" width="14.7109375" style="133" customWidth="1"/>
    <col min="2313" max="2313" width="13.42578125" style="133" customWidth="1"/>
    <col min="2314" max="2314" width="10" style="133" bestFit="1" customWidth="1"/>
    <col min="2315" max="2315" width="17.5703125" style="133" bestFit="1" customWidth="1"/>
    <col min="2316" max="2316" width="15.5703125" style="133" bestFit="1" customWidth="1"/>
    <col min="2317" max="2317" width="9" style="133" customWidth="1"/>
    <col min="2318" max="2318" width="7.28515625" style="133" bestFit="1" customWidth="1"/>
    <col min="2319" max="2319" width="11.42578125" style="133"/>
    <col min="2320" max="2320" width="10" style="133" customWidth="1"/>
    <col min="2321" max="2321" width="12.28515625" style="133" customWidth="1"/>
    <col min="2322" max="2560" width="11.42578125" style="133"/>
    <col min="2561" max="2562" width="12.7109375" style="133" customWidth="1"/>
    <col min="2563" max="2563" width="21.28515625" style="133" customWidth="1"/>
    <col min="2564" max="2564" width="21.85546875" style="133" customWidth="1"/>
    <col min="2565" max="2567" width="12.7109375" style="133" customWidth="1"/>
    <col min="2568" max="2568" width="14.7109375" style="133" customWidth="1"/>
    <col min="2569" max="2569" width="13.42578125" style="133" customWidth="1"/>
    <col min="2570" max="2570" width="10" style="133" bestFit="1" customWidth="1"/>
    <col min="2571" max="2571" width="17.5703125" style="133" bestFit="1" customWidth="1"/>
    <col min="2572" max="2572" width="15.5703125" style="133" bestFit="1" customWidth="1"/>
    <col min="2573" max="2573" width="9" style="133" customWidth="1"/>
    <col min="2574" max="2574" width="7.28515625" style="133" bestFit="1" customWidth="1"/>
    <col min="2575" max="2575" width="11.42578125" style="133"/>
    <col min="2576" max="2576" width="10" style="133" customWidth="1"/>
    <col min="2577" max="2577" width="12.28515625" style="133" customWidth="1"/>
    <col min="2578" max="2816" width="11.42578125" style="133"/>
    <col min="2817" max="2818" width="12.7109375" style="133" customWidth="1"/>
    <col min="2819" max="2819" width="21.28515625" style="133" customWidth="1"/>
    <col min="2820" max="2820" width="21.85546875" style="133" customWidth="1"/>
    <col min="2821" max="2823" width="12.7109375" style="133" customWidth="1"/>
    <col min="2824" max="2824" width="14.7109375" style="133" customWidth="1"/>
    <col min="2825" max="2825" width="13.42578125" style="133" customWidth="1"/>
    <col min="2826" max="2826" width="10" style="133" bestFit="1" customWidth="1"/>
    <col min="2827" max="2827" width="17.5703125" style="133" bestFit="1" customWidth="1"/>
    <col min="2828" max="2828" width="15.5703125" style="133" bestFit="1" customWidth="1"/>
    <col min="2829" max="2829" width="9" style="133" customWidth="1"/>
    <col min="2830" max="2830" width="7.28515625" style="133" bestFit="1" customWidth="1"/>
    <col min="2831" max="2831" width="11.42578125" style="133"/>
    <col min="2832" max="2832" width="10" style="133" customWidth="1"/>
    <col min="2833" max="2833" width="12.28515625" style="133" customWidth="1"/>
    <col min="2834" max="3072" width="11.42578125" style="133"/>
    <col min="3073" max="3074" width="12.7109375" style="133" customWidth="1"/>
    <col min="3075" max="3075" width="21.28515625" style="133" customWidth="1"/>
    <col min="3076" max="3076" width="21.85546875" style="133" customWidth="1"/>
    <col min="3077" max="3079" width="12.7109375" style="133" customWidth="1"/>
    <col min="3080" max="3080" width="14.7109375" style="133" customWidth="1"/>
    <col min="3081" max="3081" width="13.42578125" style="133" customWidth="1"/>
    <col min="3082" max="3082" width="10" style="133" bestFit="1" customWidth="1"/>
    <col min="3083" max="3083" width="17.5703125" style="133" bestFit="1" customWidth="1"/>
    <col min="3084" max="3084" width="15.5703125" style="133" bestFit="1" customWidth="1"/>
    <col min="3085" max="3085" width="9" style="133" customWidth="1"/>
    <col min="3086" max="3086" width="7.28515625" style="133" bestFit="1" customWidth="1"/>
    <col min="3087" max="3087" width="11.42578125" style="133"/>
    <col min="3088" max="3088" width="10" style="133" customWidth="1"/>
    <col min="3089" max="3089" width="12.28515625" style="133" customWidth="1"/>
    <col min="3090" max="3328" width="11.42578125" style="133"/>
    <col min="3329" max="3330" width="12.7109375" style="133" customWidth="1"/>
    <col min="3331" max="3331" width="21.28515625" style="133" customWidth="1"/>
    <col min="3332" max="3332" width="21.85546875" style="133" customWidth="1"/>
    <col min="3333" max="3335" width="12.7109375" style="133" customWidth="1"/>
    <col min="3336" max="3336" width="14.7109375" style="133" customWidth="1"/>
    <col min="3337" max="3337" width="13.42578125" style="133" customWidth="1"/>
    <col min="3338" max="3338" width="10" style="133" bestFit="1" customWidth="1"/>
    <col min="3339" max="3339" width="17.5703125" style="133" bestFit="1" customWidth="1"/>
    <col min="3340" max="3340" width="15.5703125" style="133" bestFit="1" customWidth="1"/>
    <col min="3341" max="3341" width="9" style="133" customWidth="1"/>
    <col min="3342" max="3342" width="7.28515625" style="133" bestFit="1" customWidth="1"/>
    <col min="3343" max="3343" width="11.42578125" style="133"/>
    <col min="3344" max="3344" width="10" style="133" customWidth="1"/>
    <col min="3345" max="3345" width="12.28515625" style="133" customWidth="1"/>
    <col min="3346" max="3584" width="11.42578125" style="133"/>
    <col min="3585" max="3586" width="12.7109375" style="133" customWidth="1"/>
    <col min="3587" max="3587" width="21.28515625" style="133" customWidth="1"/>
    <col min="3588" max="3588" width="21.85546875" style="133" customWidth="1"/>
    <col min="3589" max="3591" width="12.7109375" style="133" customWidth="1"/>
    <col min="3592" max="3592" width="14.7109375" style="133" customWidth="1"/>
    <col min="3593" max="3593" width="13.42578125" style="133" customWidth="1"/>
    <col min="3594" max="3594" width="10" style="133" bestFit="1" customWidth="1"/>
    <col min="3595" max="3595" width="17.5703125" style="133" bestFit="1" customWidth="1"/>
    <col min="3596" max="3596" width="15.5703125" style="133" bestFit="1" customWidth="1"/>
    <col min="3597" max="3597" width="9" style="133" customWidth="1"/>
    <col min="3598" max="3598" width="7.28515625" style="133" bestFit="1" customWidth="1"/>
    <col min="3599" max="3599" width="11.42578125" style="133"/>
    <col min="3600" max="3600" width="10" style="133" customWidth="1"/>
    <col min="3601" max="3601" width="12.28515625" style="133" customWidth="1"/>
    <col min="3602" max="3840" width="11.42578125" style="133"/>
    <col min="3841" max="3842" width="12.7109375" style="133" customWidth="1"/>
    <col min="3843" max="3843" width="21.28515625" style="133" customWidth="1"/>
    <col min="3844" max="3844" width="21.85546875" style="133" customWidth="1"/>
    <col min="3845" max="3847" width="12.7109375" style="133" customWidth="1"/>
    <col min="3848" max="3848" width="14.7109375" style="133" customWidth="1"/>
    <col min="3849" max="3849" width="13.42578125" style="133" customWidth="1"/>
    <col min="3850" max="3850" width="10" style="133" bestFit="1" customWidth="1"/>
    <col min="3851" max="3851" width="17.5703125" style="133" bestFit="1" customWidth="1"/>
    <col min="3852" max="3852" width="15.5703125" style="133" bestFit="1" customWidth="1"/>
    <col min="3853" max="3853" width="9" style="133" customWidth="1"/>
    <col min="3854" max="3854" width="7.28515625" style="133" bestFit="1" customWidth="1"/>
    <col min="3855" max="3855" width="11.42578125" style="133"/>
    <col min="3856" max="3856" width="10" style="133" customWidth="1"/>
    <col min="3857" max="3857" width="12.28515625" style="133" customWidth="1"/>
    <col min="3858" max="4096" width="11.42578125" style="133"/>
    <col min="4097" max="4098" width="12.7109375" style="133" customWidth="1"/>
    <col min="4099" max="4099" width="21.28515625" style="133" customWidth="1"/>
    <col min="4100" max="4100" width="21.85546875" style="133" customWidth="1"/>
    <col min="4101" max="4103" width="12.7109375" style="133" customWidth="1"/>
    <col min="4104" max="4104" width="14.7109375" style="133" customWidth="1"/>
    <col min="4105" max="4105" width="13.42578125" style="133" customWidth="1"/>
    <col min="4106" max="4106" width="10" style="133" bestFit="1" customWidth="1"/>
    <col min="4107" max="4107" width="17.5703125" style="133" bestFit="1" customWidth="1"/>
    <col min="4108" max="4108" width="15.5703125" style="133" bestFit="1" customWidth="1"/>
    <col min="4109" max="4109" width="9" style="133" customWidth="1"/>
    <col min="4110" max="4110" width="7.28515625" style="133" bestFit="1" customWidth="1"/>
    <col min="4111" max="4111" width="11.42578125" style="133"/>
    <col min="4112" max="4112" width="10" style="133" customWidth="1"/>
    <col min="4113" max="4113" width="12.28515625" style="133" customWidth="1"/>
    <col min="4114" max="4352" width="11.42578125" style="133"/>
    <col min="4353" max="4354" width="12.7109375" style="133" customWidth="1"/>
    <col min="4355" max="4355" width="21.28515625" style="133" customWidth="1"/>
    <col min="4356" max="4356" width="21.85546875" style="133" customWidth="1"/>
    <col min="4357" max="4359" width="12.7109375" style="133" customWidth="1"/>
    <col min="4360" max="4360" width="14.7109375" style="133" customWidth="1"/>
    <col min="4361" max="4361" width="13.42578125" style="133" customWidth="1"/>
    <col min="4362" max="4362" width="10" style="133" bestFit="1" customWidth="1"/>
    <col min="4363" max="4363" width="17.5703125" style="133" bestFit="1" customWidth="1"/>
    <col min="4364" max="4364" width="15.5703125" style="133" bestFit="1" customWidth="1"/>
    <col min="4365" max="4365" width="9" style="133" customWidth="1"/>
    <col min="4366" max="4366" width="7.28515625" style="133" bestFit="1" customWidth="1"/>
    <col min="4367" max="4367" width="11.42578125" style="133"/>
    <col min="4368" max="4368" width="10" style="133" customWidth="1"/>
    <col min="4369" max="4369" width="12.28515625" style="133" customWidth="1"/>
    <col min="4370" max="4608" width="11.42578125" style="133"/>
    <col min="4609" max="4610" width="12.7109375" style="133" customWidth="1"/>
    <col min="4611" max="4611" width="21.28515625" style="133" customWidth="1"/>
    <col min="4612" max="4612" width="21.85546875" style="133" customWidth="1"/>
    <col min="4613" max="4615" width="12.7109375" style="133" customWidth="1"/>
    <col min="4616" max="4616" width="14.7109375" style="133" customWidth="1"/>
    <col min="4617" max="4617" width="13.42578125" style="133" customWidth="1"/>
    <col min="4618" max="4618" width="10" style="133" bestFit="1" customWidth="1"/>
    <col min="4619" max="4619" width="17.5703125" style="133" bestFit="1" customWidth="1"/>
    <col min="4620" max="4620" width="15.5703125" style="133" bestFit="1" customWidth="1"/>
    <col min="4621" max="4621" width="9" style="133" customWidth="1"/>
    <col min="4622" max="4622" width="7.28515625" style="133" bestFit="1" customWidth="1"/>
    <col min="4623" max="4623" width="11.42578125" style="133"/>
    <col min="4624" max="4624" width="10" style="133" customWidth="1"/>
    <col min="4625" max="4625" width="12.28515625" style="133" customWidth="1"/>
    <col min="4626" max="4864" width="11.42578125" style="133"/>
    <col min="4865" max="4866" width="12.7109375" style="133" customWidth="1"/>
    <col min="4867" max="4867" width="21.28515625" style="133" customWidth="1"/>
    <col min="4868" max="4868" width="21.85546875" style="133" customWidth="1"/>
    <col min="4869" max="4871" width="12.7109375" style="133" customWidth="1"/>
    <col min="4872" max="4872" width="14.7109375" style="133" customWidth="1"/>
    <col min="4873" max="4873" width="13.42578125" style="133" customWidth="1"/>
    <col min="4874" max="4874" width="10" style="133" bestFit="1" customWidth="1"/>
    <col min="4875" max="4875" width="17.5703125" style="133" bestFit="1" customWidth="1"/>
    <col min="4876" max="4876" width="15.5703125" style="133" bestFit="1" customWidth="1"/>
    <col min="4877" max="4877" width="9" style="133" customWidth="1"/>
    <col min="4878" max="4878" width="7.28515625" style="133" bestFit="1" customWidth="1"/>
    <col min="4879" max="4879" width="11.42578125" style="133"/>
    <col min="4880" max="4880" width="10" style="133" customWidth="1"/>
    <col min="4881" max="4881" width="12.28515625" style="133" customWidth="1"/>
    <col min="4882" max="5120" width="11.42578125" style="133"/>
    <col min="5121" max="5122" width="12.7109375" style="133" customWidth="1"/>
    <col min="5123" max="5123" width="21.28515625" style="133" customWidth="1"/>
    <col min="5124" max="5124" width="21.85546875" style="133" customWidth="1"/>
    <col min="5125" max="5127" width="12.7109375" style="133" customWidth="1"/>
    <col min="5128" max="5128" width="14.7109375" style="133" customWidth="1"/>
    <col min="5129" max="5129" width="13.42578125" style="133" customWidth="1"/>
    <col min="5130" max="5130" width="10" style="133" bestFit="1" customWidth="1"/>
    <col min="5131" max="5131" width="17.5703125" style="133" bestFit="1" customWidth="1"/>
    <col min="5132" max="5132" width="15.5703125" style="133" bestFit="1" customWidth="1"/>
    <col min="5133" max="5133" width="9" style="133" customWidth="1"/>
    <col min="5134" max="5134" width="7.28515625" style="133" bestFit="1" customWidth="1"/>
    <col min="5135" max="5135" width="11.42578125" style="133"/>
    <col min="5136" max="5136" width="10" style="133" customWidth="1"/>
    <col min="5137" max="5137" width="12.28515625" style="133" customWidth="1"/>
    <col min="5138" max="5376" width="11.42578125" style="133"/>
    <col min="5377" max="5378" width="12.7109375" style="133" customWidth="1"/>
    <col min="5379" max="5379" width="21.28515625" style="133" customWidth="1"/>
    <col min="5380" max="5380" width="21.85546875" style="133" customWidth="1"/>
    <col min="5381" max="5383" width="12.7109375" style="133" customWidth="1"/>
    <col min="5384" max="5384" width="14.7109375" style="133" customWidth="1"/>
    <col min="5385" max="5385" width="13.42578125" style="133" customWidth="1"/>
    <col min="5386" max="5386" width="10" style="133" bestFit="1" customWidth="1"/>
    <col min="5387" max="5387" width="17.5703125" style="133" bestFit="1" customWidth="1"/>
    <col min="5388" max="5388" width="15.5703125" style="133" bestFit="1" customWidth="1"/>
    <col min="5389" max="5389" width="9" style="133" customWidth="1"/>
    <col min="5390" max="5390" width="7.28515625" style="133" bestFit="1" customWidth="1"/>
    <col min="5391" max="5391" width="11.42578125" style="133"/>
    <col min="5392" max="5392" width="10" style="133" customWidth="1"/>
    <col min="5393" max="5393" width="12.28515625" style="133" customWidth="1"/>
    <col min="5394" max="5632" width="11.42578125" style="133"/>
    <col min="5633" max="5634" width="12.7109375" style="133" customWidth="1"/>
    <col min="5635" max="5635" width="21.28515625" style="133" customWidth="1"/>
    <col min="5636" max="5636" width="21.85546875" style="133" customWidth="1"/>
    <col min="5637" max="5639" width="12.7109375" style="133" customWidth="1"/>
    <col min="5640" max="5640" width="14.7109375" style="133" customWidth="1"/>
    <col min="5641" max="5641" width="13.42578125" style="133" customWidth="1"/>
    <col min="5642" max="5642" width="10" style="133" bestFit="1" customWidth="1"/>
    <col min="5643" max="5643" width="17.5703125" style="133" bestFit="1" customWidth="1"/>
    <col min="5644" max="5644" width="15.5703125" style="133" bestFit="1" customWidth="1"/>
    <col min="5645" max="5645" width="9" style="133" customWidth="1"/>
    <col min="5646" max="5646" width="7.28515625" style="133" bestFit="1" customWidth="1"/>
    <col min="5647" max="5647" width="11.42578125" style="133"/>
    <col min="5648" max="5648" width="10" style="133" customWidth="1"/>
    <col min="5649" max="5649" width="12.28515625" style="133" customWidth="1"/>
    <col min="5650" max="5888" width="11.42578125" style="133"/>
    <col min="5889" max="5890" width="12.7109375" style="133" customWidth="1"/>
    <col min="5891" max="5891" width="21.28515625" style="133" customWidth="1"/>
    <col min="5892" max="5892" width="21.85546875" style="133" customWidth="1"/>
    <col min="5893" max="5895" width="12.7109375" style="133" customWidth="1"/>
    <col min="5896" max="5896" width="14.7109375" style="133" customWidth="1"/>
    <col min="5897" max="5897" width="13.42578125" style="133" customWidth="1"/>
    <col min="5898" max="5898" width="10" style="133" bestFit="1" customWidth="1"/>
    <col min="5899" max="5899" width="17.5703125" style="133" bestFit="1" customWidth="1"/>
    <col min="5900" max="5900" width="15.5703125" style="133" bestFit="1" customWidth="1"/>
    <col min="5901" max="5901" width="9" style="133" customWidth="1"/>
    <col min="5902" max="5902" width="7.28515625" style="133" bestFit="1" customWidth="1"/>
    <col min="5903" max="5903" width="11.42578125" style="133"/>
    <col min="5904" max="5904" width="10" style="133" customWidth="1"/>
    <col min="5905" max="5905" width="12.28515625" style="133" customWidth="1"/>
    <col min="5906" max="6144" width="11.42578125" style="133"/>
    <col min="6145" max="6146" width="12.7109375" style="133" customWidth="1"/>
    <col min="6147" max="6147" width="21.28515625" style="133" customWidth="1"/>
    <col min="6148" max="6148" width="21.85546875" style="133" customWidth="1"/>
    <col min="6149" max="6151" width="12.7109375" style="133" customWidth="1"/>
    <col min="6152" max="6152" width="14.7109375" style="133" customWidth="1"/>
    <col min="6153" max="6153" width="13.42578125" style="133" customWidth="1"/>
    <col min="6154" max="6154" width="10" style="133" bestFit="1" customWidth="1"/>
    <col min="6155" max="6155" width="17.5703125" style="133" bestFit="1" customWidth="1"/>
    <col min="6156" max="6156" width="15.5703125" style="133" bestFit="1" customWidth="1"/>
    <col min="6157" max="6157" width="9" style="133" customWidth="1"/>
    <col min="6158" max="6158" width="7.28515625" style="133" bestFit="1" customWidth="1"/>
    <col min="6159" max="6159" width="11.42578125" style="133"/>
    <col min="6160" max="6160" width="10" style="133" customWidth="1"/>
    <col min="6161" max="6161" width="12.28515625" style="133" customWidth="1"/>
    <col min="6162" max="6400" width="11.42578125" style="133"/>
    <col min="6401" max="6402" width="12.7109375" style="133" customWidth="1"/>
    <col min="6403" max="6403" width="21.28515625" style="133" customWidth="1"/>
    <col min="6404" max="6404" width="21.85546875" style="133" customWidth="1"/>
    <col min="6405" max="6407" width="12.7109375" style="133" customWidth="1"/>
    <col min="6408" max="6408" width="14.7109375" style="133" customWidth="1"/>
    <col min="6409" max="6409" width="13.42578125" style="133" customWidth="1"/>
    <col min="6410" max="6410" width="10" style="133" bestFit="1" customWidth="1"/>
    <col min="6411" max="6411" width="17.5703125" style="133" bestFit="1" customWidth="1"/>
    <col min="6412" max="6412" width="15.5703125" style="133" bestFit="1" customWidth="1"/>
    <col min="6413" max="6413" width="9" style="133" customWidth="1"/>
    <col min="6414" max="6414" width="7.28515625" style="133" bestFit="1" customWidth="1"/>
    <col min="6415" max="6415" width="11.42578125" style="133"/>
    <col min="6416" max="6416" width="10" style="133" customWidth="1"/>
    <col min="6417" max="6417" width="12.28515625" style="133" customWidth="1"/>
    <col min="6418" max="6656" width="11.42578125" style="133"/>
    <col min="6657" max="6658" width="12.7109375" style="133" customWidth="1"/>
    <col min="6659" max="6659" width="21.28515625" style="133" customWidth="1"/>
    <col min="6660" max="6660" width="21.85546875" style="133" customWidth="1"/>
    <col min="6661" max="6663" width="12.7109375" style="133" customWidth="1"/>
    <col min="6664" max="6664" width="14.7109375" style="133" customWidth="1"/>
    <col min="6665" max="6665" width="13.42578125" style="133" customWidth="1"/>
    <col min="6666" max="6666" width="10" style="133" bestFit="1" customWidth="1"/>
    <col min="6667" max="6667" width="17.5703125" style="133" bestFit="1" customWidth="1"/>
    <col min="6668" max="6668" width="15.5703125" style="133" bestFit="1" customWidth="1"/>
    <col min="6669" max="6669" width="9" style="133" customWidth="1"/>
    <col min="6670" max="6670" width="7.28515625" style="133" bestFit="1" customWidth="1"/>
    <col min="6671" max="6671" width="11.42578125" style="133"/>
    <col min="6672" max="6672" width="10" style="133" customWidth="1"/>
    <col min="6673" max="6673" width="12.28515625" style="133" customWidth="1"/>
    <col min="6674" max="6912" width="11.42578125" style="133"/>
    <col min="6913" max="6914" width="12.7109375" style="133" customWidth="1"/>
    <col min="6915" max="6915" width="21.28515625" style="133" customWidth="1"/>
    <col min="6916" max="6916" width="21.85546875" style="133" customWidth="1"/>
    <col min="6917" max="6919" width="12.7109375" style="133" customWidth="1"/>
    <col min="6920" max="6920" width="14.7109375" style="133" customWidth="1"/>
    <col min="6921" max="6921" width="13.42578125" style="133" customWidth="1"/>
    <col min="6922" max="6922" width="10" style="133" bestFit="1" customWidth="1"/>
    <col min="6923" max="6923" width="17.5703125" style="133" bestFit="1" customWidth="1"/>
    <col min="6924" max="6924" width="15.5703125" style="133" bestFit="1" customWidth="1"/>
    <col min="6925" max="6925" width="9" style="133" customWidth="1"/>
    <col min="6926" max="6926" width="7.28515625" style="133" bestFit="1" customWidth="1"/>
    <col min="6927" max="6927" width="11.42578125" style="133"/>
    <col min="6928" max="6928" width="10" style="133" customWidth="1"/>
    <col min="6929" max="6929" width="12.28515625" style="133" customWidth="1"/>
    <col min="6930" max="7168" width="11.42578125" style="133"/>
    <col min="7169" max="7170" width="12.7109375" style="133" customWidth="1"/>
    <col min="7171" max="7171" width="21.28515625" style="133" customWidth="1"/>
    <col min="7172" max="7172" width="21.85546875" style="133" customWidth="1"/>
    <col min="7173" max="7175" width="12.7109375" style="133" customWidth="1"/>
    <col min="7176" max="7176" width="14.7109375" style="133" customWidth="1"/>
    <col min="7177" max="7177" width="13.42578125" style="133" customWidth="1"/>
    <col min="7178" max="7178" width="10" style="133" bestFit="1" customWidth="1"/>
    <col min="7179" max="7179" width="17.5703125" style="133" bestFit="1" customWidth="1"/>
    <col min="7180" max="7180" width="15.5703125" style="133" bestFit="1" customWidth="1"/>
    <col min="7181" max="7181" width="9" style="133" customWidth="1"/>
    <col min="7182" max="7182" width="7.28515625" style="133" bestFit="1" customWidth="1"/>
    <col min="7183" max="7183" width="11.42578125" style="133"/>
    <col min="7184" max="7184" width="10" style="133" customWidth="1"/>
    <col min="7185" max="7185" width="12.28515625" style="133" customWidth="1"/>
    <col min="7186" max="7424" width="11.42578125" style="133"/>
    <col min="7425" max="7426" width="12.7109375" style="133" customWidth="1"/>
    <col min="7427" max="7427" width="21.28515625" style="133" customWidth="1"/>
    <col min="7428" max="7428" width="21.85546875" style="133" customWidth="1"/>
    <col min="7429" max="7431" width="12.7109375" style="133" customWidth="1"/>
    <col min="7432" max="7432" width="14.7109375" style="133" customWidth="1"/>
    <col min="7433" max="7433" width="13.42578125" style="133" customWidth="1"/>
    <col min="7434" max="7434" width="10" style="133" bestFit="1" customWidth="1"/>
    <col min="7435" max="7435" width="17.5703125" style="133" bestFit="1" customWidth="1"/>
    <col min="7436" max="7436" width="15.5703125" style="133" bestFit="1" customWidth="1"/>
    <col min="7437" max="7437" width="9" style="133" customWidth="1"/>
    <col min="7438" max="7438" width="7.28515625" style="133" bestFit="1" customWidth="1"/>
    <col min="7439" max="7439" width="11.42578125" style="133"/>
    <col min="7440" max="7440" width="10" style="133" customWidth="1"/>
    <col min="7441" max="7441" width="12.28515625" style="133" customWidth="1"/>
    <col min="7442" max="7680" width="11.42578125" style="133"/>
    <col min="7681" max="7682" width="12.7109375" style="133" customWidth="1"/>
    <col min="7683" max="7683" width="21.28515625" style="133" customWidth="1"/>
    <col min="7684" max="7684" width="21.85546875" style="133" customWidth="1"/>
    <col min="7685" max="7687" width="12.7109375" style="133" customWidth="1"/>
    <col min="7688" max="7688" width="14.7109375" style="133" customWidth="1"/>
    <col min="7689" max="7689" width="13.42578125" style="133" customWidth="1"/>
    <col min="7690" max="7690" width="10" style="133" bestFit="1" customWidth="1"/>
    <col min="7691" max="7691" width="17.5703125" style="133" bestFit="1" customWidth="1"/>
    <col min="7692" max="7692" width="15.5703125" style="133" bestFit="1" customWidth="1"/>
    <col min="7693" max="7693" width="9" style="133" customWidth="1"/>
    <col min="7694" max="7694" width="7.28515625" style="133" bestFit="1" customWidth="1"/>
    <col min="7695" max="7695" width="11.42578125" style="133"/>
    <col min="7696" max="7696" width="10" style="133" customWidth="1"/>
    <col min="7697" max="7697" width="12.28515625" style="133" customWidth="1"/>
    <col min="7698" max="7936" width="11.42578125" style="133"/>
    <col min="7937" max="7938" width="12.7109375" style="133" customWidth="1"/>
    <col min="7939" max="7939" width="21.28515625" style="133" customWidth="1"/>
    <col min="7940" max="7940" width="21.85546875" style="133" customWidth="1"/>
    <col min="7941" max="7943" width="12.7109375" style="133" customWidth="1"/>
    <col min="7944" max="7944" width="14.7109375" style="133" customWidth="1"/>
    <col min="7945" max="7945" width="13.42578125" style="133" customWidth="1"/>
    <col min="7946" max="7946" width="10" style="133" bestFit="1" customWidth="1"/>
    <col min="7947" max="7947" width="17.5703125" style="133" bestFit="1" customWidth="1"/>
    <col min="7948" max="7948" width="15.5703125" style="133" bestFit="1" customWidth="1"/>
    <col min="7949" max="7949" width="9" style="133" customWidth="1"/>
    <col min="7950" max="7950" width="7.28515625" style="133" bestFit="1" customWidth="1"/>
    <col min="7951" max="7951" width="11.42578125" style="133"/>
    <col min="7952" max="7952" width="10" style="133" customWidth="1"/>
    <col min="7953" max="7953" width="12.28515625" style="133" customWidth="1"/>
    <col min="7954" max="8192" width="11.42578125" style="133"/>
    <col min="8193" max="8194" width="12.7109375" style="133" customWidth="1"/>
    <col min="8195" max="8195" width="21.28515625" style="133" customWidth="1"/>
    <col min="8196" max="8196" width="21.85546875" style="133" customWidth="1"/>
    <col min="8197" max="8199" width="12.7109375" style="133" customWidth="1"/>
    <col min="8200" max="8200" width="14.7109375" style="133" customWidth="1"/>
    <col min="8201" max="8201" width="13.42578125" style="133" customWidth="1"/>
    <col min="8202" max="8202" width="10" style="133" bestFit="1" customWidth="1"/>
    <col min="8203" max="8203" width="17.5703125" style="133" bestFit="1" customWidth="1"/>
    <col min="8204" max="8204" width="15.5703125" style="133" bestFit="1" customWidth="1"/>
    <col min="8205" max="8205" width="9" style="133" customWidth="1"/>
    <col min="8206" max="8206" width="7.28515625" style="133" bestFit="1" customWidth="1"/>
    <col min="8207" max="8207" width="11.42578125" style="133"/>
    <col min="8208" max="8208" width="10" style="133" customWidth="1"/>
    <col min="8209" max="8209" width="12.28515625" style="133" customWidth="1"/>
    <col min="8210" max="8448" width="11.42578125" style="133"/>
    <col min="8449" max="8450" width="12.7109375" style="133" customWidth="1"/>
    <col min="8451" max="8451" width="21.28515625" style="133" customWidth="1"/>
    <col min="8452" max="8452" width="21.85546875" style="133" customWidth="1"/>
    <col min="8453" max="8455" width="12.7109375" style="133" customWidth="1"/>
    <col min="8456" max="8456" width="14.7109375" style="133" customWidth="1"/>
    <col min="8457" max="8457" width="13.42578125" style="133" customWidth="1"/>
    <col min="8458" max="8458" width="10" style="133" bestFit="1" customWidth="1"/>
    <col min="8459" max="8459" width="17.5703125" style="133" bestFit="1" customWidth="1"/>
    <col min="8460" max="8460" width="15.5703125" style="133" bestFit="1" customWidth="1"/>
    <col min="8461" max="8461" width="9" style="133" customWidth="1"/>
    <col min="8462" max="8462" width="7.28515625" style="133" bestFit="1" customWidth="1"/>
    <col min="8463" max="8463" width="11.42578125" style="133"/>
    <col min="8464" max="8464" width="10" style="133" customWidth="1"/>
    <col min="8465" max="8465" width="12.28515625" style="133" customWidth="1"/>
    <col min="8466" max="8704" width="11.42578125" style="133"/>
    <col min="8705" max="8706" width="12.7109375" style="133" customWidth="1"/>
    <col min="8707" max="8707" width="21.28515625" style="133" customWidth="1"/>
    <col min="8708" max="8708" width="21.85546875" style="133" customWidth="1"/>
    <col min="8709" max="8711" width="12.7109375" style="133" customWidth="1"/>
    <col min="8712" max="8712" width="14.7109375" style="133" customWidth="1"/>
    <col min="8713" max="8713" width="13.42578125" style="133" customWidth="1"/>
    <col min="8714" max="8714" width="10" style="133" bestFit="1" customWidth="1"/>
    <col min="8715" max="8715" width="17.5703125" style="133" bestFit="1" customWidth="1"/>
    <col min="8716" max="8716" width="15.5703125" style="133" bestFit="1" customWidth="1"/>
    <col min="8717" max="8717" width="9" style="133" customWidth="1"/>
    <col min="8718" max="8718" width="7.28515625" style="133" bestFit="1" customWidth="1"/>
    <col min="8719" max="8719" width="11.42578125" style="133"/>
    <col min="8720" max="8720" width="10" style="133" customWidth="1"/>
    <col min="8721" max="8721" width="12.28515625" style="133" customWidth="1"/>
    <col min="8722" max="8960" width="11.42578125" style="133"/>
    <col min="8961" max="8962" width="12.7109375" style="133" customWidth="1"/>
    <col min="8963" max="8963" width="21.28515625" style="133" customWidth="1"/>
    <col min="8964" max="8964" width="21.85546875" style="133" customWidth="1"/>
    <col min="8965" max="8967" width="12.7109375" style="133" customWidth="1"/>
    <col min="8968" max="8968" width="14.7109375" style="133" customWidth="1"/>
    <col min="8969" max="8969" width="13.42578125" style="133" customWidth="1"/>
    <col min="8970" max="8970" width="10" style="133" bestFit="1" customWidth="1"/>
    <col min="8971" max="8971" width="17.5703125" style="133" bestFit="1" customWidth="1"/>
    <col min="8972" max="8972" width="15.5703125" style="133" bestFit="1" customWidth="1"/>
    <col min="8973" max="8973" width="9" style="133" customWidth="1"/>
    <col min="8974" max="8974" width="7.28515625" style="133" bestFit="1" customWidth="1"/>
    <col min="8975" max="8975" width="11.42578125" style="133"/>
    <col min="8976" max="8976" width="10" style="133" customWidth="1"/>
    <col min="8977" max="8977" width="12.28515625" style="133" customWidth="1"/>
    <col min="8978" max="9216" width="11.42578125" style="133"/>
    <col min="9217" max="9218" width="12.7109375" style="133" customWidth="1"/>
    <col min="9219" max="9219" width="21.28515625" style="133" customWidth="1"/>
    <col min="9220" max="9220" width="21.85546875" style="133" customWidth="1"/>
    <col min="9221" max="9223" width="12.7109375" style="133" customWidth="1"/>
    <col min="9224" max="9224" width="14.7109375" style="133" customWidth="1"/>
    <col min="9225" max="9225" width="13.42578125" style="133" customWidth="1"/>
    <col min="9226" max="9226" width="10" style="133" bestFit="1" customWidth="1"/>
    <col min="9227" max="9227" width="17.5703125" style="133" bestFit="1" customWidth="1"/>
    <col min="9228" max="9228" width="15.5703125" style="133" bestFit="1" customWidth="1"/>
    <col min="9229" max="9229" width="9" style="133" customWidth="1"/>
    <col min="9230" max="9230" width="7.28515625" style="133" bestFit="1" customWidth="1"/>
    <col min="9231" max="9231" width="11.42578125" style="133"/>
    <col min="9232" max="9232" width="10" style="133" customWidth="1"/>
    <col min="9233" max="9233" width="12.28515625" style="133" customWidth="1"/>
    <col min="9234" max="9472" width="11.42578125" style="133"/>
    <col min="9473" max="9474" width="12.7109375" style="133" customWidth="1"/>
    <col min="9475" max="9475" width="21.28515625" style="133" customWidth="1"/>
    <col min="9476" max="9476" width="21.85546875" style="133" customWidth="1"/>
    <col min="9477" max="9479" width="12.7109375" style="133" customWidth="1"/>
    <col min="9480" max="9480" width="14.7109375" style="133" customWidth="1"/>
    <col min="9481" max="9481" width="13.42578125" style="133" customWidth="1"/>
    <col min="9482" max="9482" width="10" style="133" bestFit="1" customWidth="1"/>
    <col min="9483" max="9483" width="17.5703125" style="133" bestFit="1" customWidth="1"/>
    <col min="9484" max="9484" width="15.5703125" style="133" bestFit="1" customWidth="1"/>
    <col min="9485" max="9485" width="9" style="133" customWidth="1"/>
    <col min="9486" max="9486" width="7.28515625" style="133" bestFit="1" customWidth="1"/>
    <col min="9487" max="9487" width="11.42578125" style="133"/>
    <col min="9488" max="9488" width="10" style="133" customWidth="1"/>
    <col min="9489" max="9489" width="12.28515625" style="133" customWidth="1"/>
    <col min="9490" max="9728" width="11.42578125" style="133"/>
    <col min="9729" max="9730" width="12.7109375" style="133" customWidth="1"/>
    <col min="9731" max="9731" width="21.28515625" style="133" customWidth="1"/>
    <col min="9732" max="9732" width="21.85546875" style="133" customWidth="1"/>
    <col min="9733" max="9735" width="12.7109375" style="133" customWidth="1"/>
    <col min="9736" max="9736" width="14.7109375" style="133" customWidth="1"/>
    <col min="9737" max="9737" width="13.42578125" style="133" customWidth="1"/>
    <col min="9738" max="9738" width="10" style="133" bestFit="1" customWidth="1"/>
    <col min="9739" max="9739" width="17.5703125" style="133" bestFit="1" customWidth="1"/>
    <col min="9740" max="9740" width="15.5703125" style="133" bestFit="1" customWidth="1"/>
    <col min="9741" max="9741" width="9" style="133" customWidth="1"/>
    <col min="9742" max="9742" width="7.28515625" style="133" bestFit="1" customWidth="1"/>
    <col min="9743" max="9743" width="11.42578125" style="133"/>
    <col min="9744" max="9744" width="10" style="133" customWidth="1"/>
    <col min="9745" max="9745" width="12.28515625" style="133" customWidth="1"/>
    <col min="9746" max="9984" width="11.42578125" style="133"/>
    <col min="9985" max="9986" width="12.7109375" style="133" customWidth="1"/>
    <col min="9987" max="9987" width="21.28515625" style="133" customWidth="1"/>
    <col min="9988" max="9988" width="21.85546875" style="133" customWidth="1"/>
    <col min="9989" max="9991" width="12.7109375" style="133" customWidth="1"/>
    <col min="9992" max="9992" width="14.7109375" style="133" customWidth="1"/>
    <col min="9993" max="9993" width="13.42578125" style="133" customWidth="1"/>
    <col min="9994" max="9994" width="10" style="133" bestFit="1" customWidth="1"/>
    <col min="9995" max="9995" width="17.5703125" style="133" bestFit="1" customWidth="1"/>
    <col min="9996" max="9996" width="15.5703125" style="133" bestFit="1" customWidth="1"/>
    <col min="9997" max="9997" width="9" style="133" customWidth="1"/>
    <col min="9998" max="9998" width="7.28515625" style="133" bestFit="1" customWidth="1"/>
    <col min="9999" max="9999" width="11.42578125" style="133"/>
    <col min="10000" max="10000" width="10" style="133" customWidth="1"/>
    <col min="10001" max="10001" width="12.28515625" style="133" customWidth="1"/>
    <col min="10002" max="10240" width="11.42578125" style="133"/>
    <col min="10241" max="10242" width="12.7109375" style="133" customWidth="1"/>
    <col min="10243" max="10243" width="21.28515625" style="133" customWidth="1"/>
    <col min="10244" max="10244" width="21.85546875" style="133" customWidth="1"/>
    <col min="10245" max="10247" width="12.7109375" style="133" customWidth="1"/>
    <col min="10248" max="10248" width="14.7109375" style="133" customWidth="1"/>
    <col min="10249" max="10249" width="13.42578125" style="133" customWidth="1"/>
    <col min="10250" max="10250" width="10" style="133" bestFit="1" customWidth="1"/>
    <col min="10251" max="10251" width="17.5703125" style="133" bestFit="1" customWidth="1"/>
    <col min="10252" max="10252" width="15.5703125" style="133" bestFit="1" customWidth="1"/>
    <col min="10253" max="10253" width="9" style="133" customWidth="1"/>
    <col min="10254" max="10254" width="7.28515625" style="133" bestFit="1" customWidth="1"/>
    <col min="10255" max="10255" width="11.42578125" style="133"/>
    <col min="10256" max="10256" width="10" style="133" customWidth="1"/>
    <col min="10257" max="10257" width="12.28515625" style="133" customWidth="1"/>
    <col min="10258" max="10496" width="11.42578125" style="133"/>
    <col min="10497" max="10498" width="12.7109375" style="133" customWidth="1"/>
    <col min="10499" max="10499" width="21.28515625" style="133" customWidth="1"/>
    <col min="10500" max="10500" width="21.85546875" style="133" customWidth="1"/>
    <col min="10501" max="10503" width="12.7109375" style="133" customWidth="1"/>
    <col min="10504" max="10504" width="14.7109375" style="133" customWidth="1"/>
    <col min="10505" max="10505" width="13.42578125" style="133" customWidth="1"/>
    <col min="10506" max="10506" width="10" style="133" bestFit="1" customWidth="1"/>
    <col min="10507" max="10507" width="17.5703125" style="133" bestFit="1" customWidth="1"/>
    <col min="10508" max="10508" width="15.5703125" style="133" bestFit="1" customWidth="1"/>
    <col min="10509" max="10509" width="9" style="133" customWidth="1"/>
    <col min="10510" max="10510" width="7.28515625" style="133" bestFit="1" customWidth="1"/>
    <col min="10511" max="10511" width="11.42578125" style="133"/>
    <col min="10512" max="10512" width="10" style="133" customWidth="1"/>
    <col min="10513" max="10513" width="12.28515625" style="133" customWidth="1"/>
    <col min="10514" max="10752" width="11.42578125" style="133"/>
    <col min="10753" max="10754" width="12.7109375" style="133" customWidth="1"/>
    <col min="10755" max="10755" width="21.28515625" style="133" customWidth="1"/>
    <col min="10756" max="10756" width="21.85546875" style="133" customWidth="1"/>
    <col min="10757" max="10759" width="12.7109375" style="133" customWidth="1"/>
    <col min="10760" max="10760" width="14.7109375" style="133" customWidth="1"/>
    <col min="10761" max="10761" width="13.42578125" style="133" customWidth="1"/>
    <col min="10762" max="10762" width="10" style="133" bestFit="1" customWidth="1"/>
    <col min="10763" max="10763" width="17.5703125" style="133" bestFit="1" customWidth="1"/>
    <col min="10764" max="10764" width="15.5703125" style="133" bestFit="1" customWidth="1"/>
    <col min="10765" max="10765" width="9" style="133" customWidth="1"/>
    <col min="10766" max="10766" width="7.28515625" style="133" bestFit="1" customWidth="1"/>
    <col min="10767" max="10767" width="11.42578125" style="133"/>
    <col min="10768" max="10768" width="10" style="133" customWidth="1"/>
    <col min="10769" max="10769" width="12.28515625" style="133" customWidth="1"/>
    <col min="10770" max="11008" width="11.42578125" style="133"/>
    <col min="11009" max="11010" width="12.7109375" style="133" customWidth="1"/>
    <col min="11011" max="11011" width="21.28515625" style="133" customWidth="1"/>
    <col min="11012" max="11012" width="21.85546875" style="133" customWidth="1"/>
    <col min="11013" max="11015" width="12.7109375" style="133" customWidth="1"/>
    <col min="11016" max="11016" width="14.7109375" style="133" customWidth="1"/>
    <col min="11017" max="11017" width="13.42578125" style="133" customWidth="1"/>
    <col min="11018" max="11018" width="10" style="133" bestFit="1" customWidth="1"/>
    <col min="11019" max="11019" width="17.5703125" style="133" bestFit="1" customWidth="1"/>
    <col min="11020" max="11020" width="15.5703125" style="133" bestFit="1" customWidth="1"/>
    <col min="11021" max="11021" width="9" style="133" customWidth="1"/>
    <col min="11022" max="11022" width="7.28515625" style="133" bestFit="1" customWidth="1"/>
    <col min="11023" max="11023" width="11.42578125" style="133"/>
    <col min="11024" max="11024" width="10" style="133" customWidth="1"/>
    <col min="11025" max="11025" width="12.28515625" style="133" customWidth="1"/>
    <col min="11026" max="11264" width="11.42578125" style="133"/>
    <col min="11265" max="11266" width="12.7109375" style="133" customWidth="1"/>
    <col min="11267" max="11267" width="21.28515625" style="133" customWidth="1"/>
    <col min="11268" max="11268" width="21.85546875" style="133" customWidth="1"/>
    <col min="11269" max="11271" width="12.7109375" style="133" customWidth="1"/>
    <col min="11272" max="11272" width="14.7109375" style="133" customWidth="1"/>
    <col min="11273" max="11273" width="13.42578125" style="133" customWidth="1"/>
    <col min="11274" max="11274" width="10" style="133" bestFit="1" customWidth="1"/>
    <col min="11275" max="11275" width="17.5703125" style="133" bestFit="1" customWidth="1"/>
    <col min="11276" max="11276" width="15.5703125" style="133" bestFit="1" customWidth="1"/>
    <col min="11277" max="11277" width="9" style="133" customWidth="1"/>
    <col min="11278" max="11278" width="7.28515625" style="133" bestFit="1" customWidth="1"/>
    <col min="11279" max="11279" width="11.42578125" style="133"/>
    <col min="11280" max="11280" width="10" style="133" customWidth="1"/>
    <col min="11281" max="11281" width="12.28515625" style="133" customWidth="1"/>
    <col min="11282" max="11520" width="11.42578125" style="133"/>
    <col min="11521" max="11522" width="12.7109375" style="133" customWidth="1"/>
    <col min="11523" max="11523" width="21.28515625" style="133" customWidth="1"/>
    <col min="11524" max="11524" width="21.85546875" style="133" customWidth="1"/>
    <col min="11525" max="11527" width="12.7109375" style="133" customWidth="1"/>
    <col min="11528" max="11528" width="14.7109375" style="133" customWidth="1"/>
    <col min="11529" max="11529" width="13.42578125" style="133" customWidth="1"/>
    <col min="11530" max="11530" width="10" style="133" bestFit="1" customWidth="1"/>
    <col min="11531" max="11531" width="17.5703125" style="133" bestFit="1" customWidth="1"/>
    <col min="11532" max="11532" width="15.5703125" style="133" bestFit="1" customWidth="1"/>
    <col min="11533" max="11533" width="9" style="133" customWidth="1"/>
    <col min="11534" max="11534" width="7.28515625" style="133" bestFit="1" customWidth="1"/>
    <col min="11535" max="11535" width="11.42578125" style="133"/>
    <col min="11536" max="11536" width="10" style="133" customWidth="1"/>
    <col min="11537" max="11537" width="12.28515625" style="133" customWidth="1"/>
    <col min="11538" max="11776" width="11.42578125" style="133"/>
    <col min="11777" max="11778" width="12.7109375" style="133" customWidth="1"/>
    <col min="11779" max="11779" width="21.28515625" style="133" customWidth="1"/>
    <col min="11780" max="11780" width="21.85546875" style="133" customWidth="1"/>
    <col min="11781" max="11783" width="12.7109375" style="133" customWidth="1"/>
    <col min="11784" max="11784" width="14.7109375" style="133" customWidth="1"/>
    <col min="11785" max="11785" width="13.42578125" style="133" customWidth="1"/>
    <col min="11786" max="11786" width="10" style="133" bestFit="1" customWidth="1"/>
    <col min="11787" max="11787" width="17.5703125" style="133" bestFit="1" customWidth="1"/>
    <col min="11788" max="11788" width="15.5703125" style="133" bestFit="1" customWidth="1"/>
    <col min="11789" max="11789" width="9" style="133" customWidth="1"/>
    <col min="11790" max="11790" width="7.28515625" style="133" bestFit="1" customWidth="1"/>
    <col min="11791" max="11791" width="11.42578125" style="133"/>
    <col min="11792" max="11792" width="10" style="133" customWidth="1"/>
    <col min="11793" max="11793" width="12.28515625" style="133" customWidth="1"/>
    <col min="11794" max="12032" width="11.42578125" style="133"/>
    <col min="12033" max="12034" width="12.7109375" style="133" customWidth="1"/>
    <col min="12035" max="12035" width="21.28515625" style="133" customWidth="1"/>
    <col min="12036" max="12036" width="21.85546875" style="133" customWidth="1"/>
    <col min="12037" max="12039" width="12.7109375" style="133" customWidth="1"/>
    <col min="12040" max="12040" width="14.7109375" style="133" customWidth="1"/>
    <col min="12041" max="12041" width="13.42578125" style="133" customWidth="1"/>
    <col min="12042" max="12042" width="10" style="133" bestFit="1" customWidth="1"/>
    <col min="12043" max="12043" width="17.5703125" style="133" bestFit="1" customWidth="1"/>
    <col min="12044" max="12044" width="15.5703125" style="133" bestFit="1" customWidth="1"/>
    <col min="12045" max="12045" width="9" style="133" customWidth="1"/>
    <col min="12046" max="12046" width="7.28515625" style="133" bestFit="1" customWidth="1"/>
    <col min="12047" max="12047" width="11.42578125" style="133"/>
    <col min="12048" max="12048" width="10" style="133" customWidth="1"/>
    <col min="12049" max="12049" width="12.28515625" style="133" customWidth="1"/>
    <col min="12050" max="12288" width="11.42578125" style="133"/>
    <col min="12289" max="12290" width="12.7109375" style="133" customWidth="1"/>
    <col min="12291" max="12291" width="21.28515625" style="133" customWidth="1"/>
    <col min="12292" max="12292" width="21.85546875" style="133" customWidth="1"/>
    <col min="12293" max="12295" width="12.7109375" style="133" customWidth="1"/>
    <col min="12296" max="12296" width="14.7109375" style="133" customWidth="1"/>
    <col min="12297" max="12297" width="13.42578125" style="133" customWidth="1"/>
    <col min="12298" max="12298" width="10" style="133" bestFit="1" customWidth="1"/>
    <col min="12299" max="12299" width="17.5703125" style="133" bestFit="1" customWidth="1"/>
    <col min="12300" max="12300" width="15.5703125" style="133" bestFit="1" customWidth="1"/>
    <col min="12301" max="12301" width="9" style="133" customWidth="1"/>
    <col min="12302" max="12302" width="7.28515625" style="133" bestFit="1" customWidth="1"/>
    <col min="12303" max="12303" width="11.42578125" style="133"/>
    <col min="12304" max="12304" width="10" style="133" customWidth="1"/>
    <col min="12305" max="12305" width="12.28515625" style="133" customWidth="1"/>
    <col min="12306" max="12544" width="11.42578125" style="133"/>
    <col min="12545" max="12546" width="12.7109375" style="133" customWidth="1"/>
    <col min="12547" max="12547" width="21.28515625" style="133" customWidth="1"/>
    <col min="12548" max="12548" width="21.85546875" style="133" customWidth="1"/>
    <col min="12549" max="12551" width="12.7109375" style="133" customWidth="1"/>
    <col min="12552" max="12552" width="14.7109375" style="133" customWidth="1"/>
    <col min="12553" max="12553" width="13.42578125" style="133" customWidth="1"/>
    <col min="12554" max="12554" width="10" style="133" bestFit="1" customWidth="1"/>
    <col min="12555" max="12555" width="17.5703125" style="133" bestFit="1" customWidth="1"/>
    <col min="12556" max="12556" width="15.5703125" style="133" bestFit="1" customWidth="1"/>
    <col min="12557" max="12557" width="9" style="133" customWidth="1"/>
    <col min="12558" max="12558" width="7.28515625" style="133" bestFit="1" customWidth="1"/>
    <col min="12559" max="12559" width="11.42578125" style="133"/>
    <col min="12560" max="12560" width="10" style="133" customWidth="1"/>
    <col min="12561" max="12561" width="12.28515625" style="133" customWidth="1"/>
    <col min="12562" max="12800" width="11.42578125" style="133"/>
    <col min="12801" max="12802" width="12.7109375" style="133" customWidth="1"/>
    <col min="12803" max="12803" width="21.28515625" style="133" customWidth="1"/>
    <col min="12804" max="12804" width="21.85546875" style="133" customWidth="1"/>
    <col min="12805" max="12807" width="12.7109375" style="133" customWidth="1"/>
    <col min="12808" max="12808" width="14.7109375" style="133" customWidth="1"/>
    <col min="12809" max="12809" width="13.42578125" style="133" customWidth="1"/>
    <col min="12810" max="12810" width="10" style="133" bestFit="1" customWidth="1"/>
    <col min="12811" max="12811" width="17.5703125" style="133" bestFit="1" customWidth="1"/>
    <col min="12812" max="12812" width="15.5703125" style="133" bestFit="1" customWidth="1"/>
    <col min="12813" max="12813" width="9" style="133" customWidth="1"/>
    <col min="12814" max="12814" width="7.28515625" style="133" bestFit="1" customWidth="1"/>
    <col min="12815" max="12815" width="11.42578125" style="133"/>
    <col min="12816" max="12816" width="10" style="133" customWidth="1"/>
    <col min="12817" max="12817" width="12.28515625" style="133" customWidth="1"/>
    <col min="12818" max="13056" width="11.42578125" style="133"/>
    <col min="13057" max="13058" width="12.7109375" style="133" customWidth="1"/>
    <col min="13059" max="13059" width="21.28515625" style="133" customWidth="1"/>
    <col min="13060" max="13060" width="21.85546875" style="133" customWidth="1"/>
    <col min="13061" max="13063" width="12.7109375" style="133" customWidth="1"/>
    <col min="13064" max="13064" width="14.7109375" style="133" customWidth="1"/>
    <col min="13065" max="13065" width="13.42578125" style="133" customWidth="1"/>
    <col min="13066" max="13066" width="10" style="133" bestFit="1" customWidth="1"/>
    <col min="13067" max="13067" width="17.5703125" style="133" bestFit="1" customWidth="1"/>
    <col min="13068" max="13068" width="15.5703125" style="133" bestFit="1" customWidth="1"/>
    <col min="13069" max="13069" width="9" style="133" customWidth="1"/>
    <col min="13070" max="13070" width="7.28515625" style="133" bestFit="1" customWidth="1"/>
    <col min="13071" max="13071" width="11.42578125" style="133"/>
    <col min="13072" max="13072" width="10" style="133" customWidth="1"/>
    <col min="13073" max="13073" width="12.28515625" style="133" customWidth="1"/>
    <col min="13074" max="13312" width="11.42578125" style="133"/>
    <col min="13313" max="13314" width="12.7109375" style="133" customWidth="1"/>
    <col min="13315" max="13315" width="21.28515625" style="133" customWidth="1"/>
    <col min="13316" max="13316" width="21.85546875" style="133" customWidth="1"/>
    <col min="13317" max="13319" width="12.7109375" style="133" customWidth="1"/>
    <col min="13320" max="13320" width="14.7109375" style="133" customWidth="1"/>
    <col min="13321" max="13321" width="13.42578125" style="133" customWidth="1"/>
    <col min="13322" max="13322" width="10" style="133" bestFit="1" customWidth="1"/>
    <col min="13323" max="13323" width="17.5703125" style="133" bestFit="1" customWidth="1"/>
    <col min="13324" max="13324" width="15.5703125" style="133" bestFit="1" customWidth="1"/>
    <col min="13325" max="13325" width="9" style="133" customWidth="1"/>
    <col min="13326" max="13326" width="7.28515625" style="133" bestFit="1" customWidth="1"/>
    <col min="13327" max="13327" width="11.42578125" style="133"/>
    <col min="13328" max="13328" width="10" style="133" customWidth="1"/>
    <col min="13329" max="13329" width="12.28515625" style="133" customWidth="1"/>
    <col min="13330" max="13568" width="11.42578125" style="133"/>
    <col min="13569" max="13570" width="12.7109375" style="133" customWidth="1"/>
    <col min="13571" max="13571" width="21.28515625" style="133" customWidth="1"/>
    <col min="13572" max="13572" width="21.85546875" style="133" customWidth="1"/>
    <col min="13573" max="13575" width="12.7109375" style="133" customWidth="1"/>
    <col min="13576" max="13576" width="14.7109375" style="133" customWidth="1"/>
    <col min="13577" max="13577" width="13.42578125" style="133" customWidth="1"/>
    <col min="13578" max="13578" width="10" style="133" bestFit="1" customWidth="1"/>
    <col min="13579" max="13579" width="17.5703125" style="133" bestFit="1" customWidth="1"/>
    <col min="13580" max="13580" width="15.5703125" style="133" bestFit="1" customWidth="1"/>
    <col min="13581" max="13581" width="9" style="133" customWidth="1"/>
    <col min="13582" max="13582" width="7.28515625" style="133" bestFit="1" customWidth="1"/>
    <col min="13583" max="13583" width="11.42578125" style="133"/>
    <col min="13584" max="13584" width="10" style="133" customWidth="1"/>
    <col min="13585" max="13585" width="12.28515625" style="133" customWidth="1"/>
    <col min="13586" max="13824" width="11.42578125" style="133"/>
    <col min="13825" max="13826" width="12.7109375" style="133" customWidth="1"/>
    <col min="13827" max="13827" width="21.28515625" style="133" customWidth="1"/>
    <col min="13828" max="13828" width="21.85546875" style="133" customWidth="1"/>
    <col min="13829" max="13831" width="12.7109375" style="133" customWidth="1"/>
    <col min="13832" max="13832" width="14.7109375" style="133" customWidth="1"/>
    <col min="13833" max="13833" width="13.42578125" style="133" customWidth="1"/>
    <col min="13834" max="13834" width="10" style="133" bestFit="1" customWidth="1"/>
    <col min="13835" max="13835" width="17.5703125" style="133" bestFit="1" customWidth="1"/>
    <col min="13836" max="13836" width="15.5703125" style="133" bestFit="1" customWidth="1"/>
    <col min="13837" max="13837" width="9" style="133" customWidth="1"/>
    <col min="13838" max="13838" width="7.28515625" style="133" bestFit="1" customWidth="1"/>
    <col min="13839" max="13839" width="11.42578125" style="133"/>
    <col min="13840" max="13840" width="10" style="133" customWidth="1"/>
    <col min="13841" max="13841" width="12.28515625" style="133" customWidth="1"/>
    <col min="13842" max="14080" width="11.42578125" style="133"/>
    <col min="14081" max="14082" width="12.7109375" style="133" customWidth="1"/>
    <col min="14083" max="14083" width="21.28515625" style="133" customWidth="1"/>
    <col min="14084" max="14084" width="21.85546875" style="133" customWidth="1"/>
    <col min="14085" max="14087" width="12.7109375" style="133" customWidth="1"/>
    <col min="14088" max="14088" width="14.7109375" style="133" customWidth="1"/>
    <col min="14089" max="14089" width="13.42578125" style="133" customWidth="1"/>
    <col min="14090" max="14090" width="10" style="133" bestFit="1" customWidth="1"/>
    <col min="14091" max="14091" width="17.5703125" style="133" bestFit="1" customWidth="1"/>
    <col min="14092" max="14092" width="15.5703125" style="133" bestFit="1" customWidth="1"/>
    <col min="14093" max="14093" width="9" style="133" customWidth="1"/>
    <col min="14094" max="14094" width="7.28515625" style="133" bestFit="1" customWidth="1"/>
    <col min="14095" max="14095" width="11.42578125" style="133"/>
    <col min="14096" max="14096" width="10" style="133" customWidth="1"/>
    <col min="14097" max="14097" width="12.28515625" style="133" customWidth="1"/>
    <col min="14098" max="14336" width="11.42578125" style="133"/>
    <col min="14337" max="14338" width="12.7109375" style="133" customWidth="1"/>
    <col min="14339" max="14339" width="21.28515625" style="133" customWidth="1"/>
    <col min="14340" max="14340" width="21.85546875" style="133" customWidth="1"/>
    <col min="14341" max="14343" width="12.7109375" style="133" customWidth="1"/>
    <col min="14344" max="14344" width="14.7109375" style="133" customWidth="1"/>
    <col min="14345" max="14345" width="13.42578125" style="133" customWidth="1"/>
    <col min="14346" max="14346" width="10" style="133" bestFit="1" customWidth="1"/>
    <col min="14347" max="14347" width="17.5703125" style="133" bestFit="1" customWidth="1"/>
    <col min="14348" max="14348" width="15.5703125" style="133" bestFit="1" customWidth="1"/>
    <col min="14349" max="14349" width="9" style="133" customWidth="1"/>
    <col min="14350" max="14350" width="7.28515625" style="133" bestFit="1" customWidth="1"/>
    <col min="14351" max="14351" width="11.42578125" style="133"/>
    <col min="14352" max="14352" width="10" style="133" customWidth="1"/>
    <col min="14353" max="14353" width="12.28515625" style="133" customWidth="1"/>
    <col min="14354" max="14592" width="11.42578125" style="133"/>
    <col min="14593" max="14594" width="12.7109375" style="133" customWidth="1"/>
    <col min="14595" max="14595" width="21.28515625" style="133" customWidth="1"/>
    <col min="14596" max="14596" width="21.85546875" style="133" customWidth="1"/>
    <col min="14597" max="14599" width="12.7109375" style="133" customWidth="1"/>
    <col min="14600" max="14600" width="14.7109375" style="133" customWidth="1"/>
    <col min="14601" max="14601" width="13.42578125" style="133" customWidth="1"/>
    <col min="14602" max="14602" width="10" style="133" bestFit="1" customWidth="1"/>
    <col min="14603" max="14603" width="17.5703125" style="133" bestFit="1" customWidth="1"/>
    <col min="14604" max="14604" width="15.5703125" style="133" bestFit="1" customWidth="1"/>
    <col min="14605" max="14605" width="9" style="133" customWidth="1"/>
    <col min="14606" max="14606" width="7.28515625" style="133" bestFit="1" customWidth="1"/>
    <col min="14607" max="14607" width="11.42578125" style="133"/>
    <col min="14608" max="14608" width="10" style="133" customWidth="1"/>
    <col min="14609" max="14609" width="12.28515625" style="133" customWidth="1"/>
    <col min="14610" max="14848" width="11.42578125" style="133"/>
    <col min="14849" max="14850" width="12.7109375" style="133" customWidth="1"/>
    <col min="14851" max="14851" width="21.28515625" style="133" customWidth="1"/>
    <col min="14852" max="14852" width="21.85546875" style="133" customWidth="1"/>
    <col min="14853" max="14855" width="12.7109375" style="133" customWidth="1"/>
    <col min="14856" max="14856" width="14.7109375" style="133" customWidth="1"/>
    <col min="14857" max="14857" width="13.42578125" style="133" customWidth="1"/>
    <col min="14858" max="14858" width="10" style="133" bestFit="1" customWidth="1"/>
    <col min="14859" max="14859" width="17.5703125" style="133" bestFit="1" customWidth="1"/>
    <col min="14860" max="14860" width="15.5703125" style="133" bestFit="1" customWidth="1"/>
    <col min="14861" max="14861" width="9" style="133" customWidth="1"/>
    <col min="14862" max="14862" width="7.28515625" style="133" bestFit="1" customWidth="1"/>
    <col min="14863" max="14863" width="11.42578125" style="133"/>
    <col min="14864" max="14864" width="10" style="133" customWidth="1"/>
    <col min="14865" max="14865" width="12.28515625" style="133" customWidth="1"/>
    <col min="14866" max="15104" width="11.42578125" style="133"/>
    <col min="15105" max="15106" width="12.7109375" style="133" customWidth="1"/>
    <col min="15107" max="15107" width="21.28515625" style="133" customWidth="1"/>
    <col min="15108" max="15108" width="21.85546875" style="133" customWidth="1"/>
    <col min="15109" max="15111" width="12.7109375" style="133" customWidth="1"/>
    <col min="15112" max="15112" width="14.7109375" style="133" customWidth="1"/>
    <col min="15113" max="15113" width="13.42578125" style="133" customWidth="1"/>
    <col min="15114" max="15114" width="10" style="133" bestFit="1" customWidth="1"/>
    <col min="15115" max="15115" width="17.5703125" style="133" bestFit="1" customWidth="1"/>
    <col min="15116" max="15116" width="15.5703125" style="133" bestFit="1" customWidth="1"/>
    <col min="15117" max="15117" width="9" style="133" customWidth="1"/>
    <col min="15118" max="15118" width="7.28515625" style="133" bestFit="1" customWidth="1"/>
    <col min="15119" max="15119" width="11.42578125" style="133"/>
    <col min="15120" max="15120" width="10" style="133" customWidth="1"/>
    <col min="15121" max="15121" width="12.28515625" style="133" customWidth="1"/>
    <col min="15122" max="15360" width="11.42578125" style="133"/>
    <col min="15361" max="15362" width="12.7109375" style="133" customWidth="1"/>
    <col min="15363" max="15363" width="21.28515625" style="133" customWidth="1"/>
    <col min="15364" max="15364" width="21.85546875" style="133" customWidth="1"/>
    <col min="15365" max="15367" width="12.7109375" style="133" customWidth="1"/>
    <col min="15368" max="15368" width="14.7109375" style="133" customWidth="1"/>
    <col min="15369" max="15369" width="13.42578125" style="133" customWidth="1"/>
    <col min="15370" max="15370" width="10" style="133" bestFit="1" customWidth="1"/>
    <col min="15371" max="15371" width="17.5703125" style="133" bestFit="1" customWidth="1"/>
    <col min="15372" max="15372" width="15.5703125" style="133" bestFit="1" customWidth="1"/>
    <col min="15373" max="15373" width="9" style="133" customWidth="1"/>
    <col min="15374" max="15374" width="7.28515625" style="133" bestFit="1" customWidth="1"/>
    <col min="15375" max="15375" width="11.42578125" style="133"/>
    <col min="15376" max="15376" width="10" style="133" customWidth="1"/>
    <col min="15377" max="15377" width="12.28515625" style="133" customWidth="1"/>
    <col min="15378" max="15616" width="11.42578125" style="133"/>
    <col min="15617" max="15618" width="12.7109375" style="133" customWidth="1"/>
    <col min="15619" max="15619" width="21.28515625" style="133" customWidth="1"/>
    <col min="15620" max="15620" width="21.85546875" style="133" customWidth="1"/>
    <col min="15621" max="15623" width="12.7109375" style="133" customWidth="1"/>
    <col min="15624" max="15624" width="14.7109375" style="133" customWidth="1"/>
    <col min="15625" max="15625" width="13.42578125" style="133" customWidth="1"/>
    <col min="15626" max="15626" width="10" style="133" bestFit="1" customWidth="1"/>
    <col min="15627" max="15627" width="17.5703125" style="133" bestFit="1" customWidth="1"/>
    <col min="15628" max="15628" width="15.5703125" style="133" bestFit="1" customWidth="1"/>
    <col min="15629" max="15629" width="9" style="133" customWidth="1"/>
    <col min="15630" max="15630" width="7.28515625" style="133" bestFit="1" customWidth="1"/>
    <col min="15631" max="15631" width="11.42578125" style="133"/>
    <col min="15632" max="15632" width="10" style="133" customWidth="1"/>
    <col min="15633" max="15633" width="12.28515625" style="133" customWidth="1"/>
    <col min="15634" max="15872" width="11.42578125" style="133"/>
    <col min="15873" max="15874" width="12.7109375" style="133" customWidth="1"/>
    <col min="15875" max="15875" width="21.28515625" style="133" customWidth="1"/>
    <col min="15876" max="15876" width="21.85546875" style="133" customWidth="1"/>
    <col min="15877" max="15879" width="12.7109375" style="133" customWidth="1"/>
    <col min="15880" max="15880" width="14.7109375" style="133" customWidth="1"/>
    <col min="15881" max="15881" width="13.42578125" style="133" customWidth="1"/>
    <col min="15882" max="15882" width="10" style="133" bestFit="1" customWidth="1"/>
    <col min="15883" max="15883" width="17.5703125" style="133" bestFit="1" customWidth="1"/>
    <col min="15884" max="15884" width="15.5703125" style="133" bestFit="1" customWidth="1"/>
    <col min="15885" max="15885" width="9" style="133" customWidth="1"/>
    <col min="15886" max="15886" width="7.28515625" style="133" bestFit="1" customWidth="1"/>
    <col min="15887" max="15887" width="11.42578125" style="133"/>
    <col min="15888" max="15888" width="10" style="133" customWidth="1"/>
    <col min="15889" max="15889" width="12.28515625" style="133" customWidth="1"/>
    <col min="15890" max="16128" width="11.42578125" style="133"/>
    <col min="16129" max="16130" width="12.7109375" style="133" customWidth="1"/>
    <col min="16131" max="16131" width="21.28515625" style="133" customWidth="1"/>
    <col min="16132" max="16132" width="21.85546875" style="133" customWidth="1"/>
    <col min="16133" max="16135" width="12.7109375" style="133" customWidth="1"/>
    <col min="16136" max="16136" width="14.7109375" style="133" customWidth="1"/>
    <col min="16137" max="16137" width="13.42578125" style="133" customWidth="1"/>
    <col min="16138" max="16138" width="10" style="133" bestFit="1" customWidth="1"/>
    <col min="16139" max="16139" width="17.5703125" style="133" bestFit="1" customWidth="1"/>
    <col min="16140" max="16140" width="15.5703125" style="133" bestFit="1" customWidth="1"/>
    <col min="16141" max="16141" width="9" style="133" customWidth="1"/>
    <col min="16142" max="16142" width="7.28515625" style="133" bestFit="1" customWidth="1"/>
    <col min="16143" max="16143" width="11.42578125" style="133"/>
    <col min="16144" max="16144" width="10" style="133" customWidth="1"/>
    <col min="16145" max="16145" width="12.28515625" style="133" customWidth="1"/>
    <col min="16146" max="16384" width="11.42578125" style="133"/>
  </cols>
  <sheetData>
    <row r="1" spans="1:16" s="112" customFormat="1" ht="15">
      <c r="A1" s="123"/>
      <c r="B1" s="124"/>
      <c r="C1" s="123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16" s="127" customFormat="1" ht="15.75">
      <c r="A2" s="274" t="s">
        <v>128</v>
      </c>
      <c r="B2" s="274"/>
      <c r="C2" s="274"/>
      <c r="D2" s="274"/>
      <c r="E2" s="274"/>
      <c r="F2" s="274"/>
      <c r="G2" s="274"/>
      <c r="H2" s="274"/>
      <c r="I2" s="274"/>
      <c r="J2" s="125"/>
      <c r="K2" s="126"/>
      <c r="L2" s="126"/>
      <c r="M2" s="126"/>
      <c r="N2" s="126"/>
      <c r="O2" s="126"/>
    </row>
    <row r="3" spans="1:16" s="130" customFormat="1">
      <c r="A3" s="275" t="s">
        <v>129</v>
      </c>
      <c r="B3" s="275"/>
      <c r="C3" s="275"/>
      <c r="D3" s="275"/>
      <c r="E3" s="275"/>
      <c r="F3" s="275"/>
      <c r="G3" s="275"/>
      <c r="H3" s="275"/>
      <c r="I3" s="275"/>
      <c r="J3" s="128"/>
      <c r="K3" s="129"/>
      <c r="L3" s="129"/>
      <c r="M3" s="129"/>
      <c r="N3" s="129"/>
      <c r="O3" s="129"/>
    </row>
    <row r="4" spans="1:16" s="130" customFormat="1">
      <c r="A4" s="275" t="s">
        <v>130</v>
      </c>
      <c r="B4" s="275"/>
      <c r="C4" s="275"/>
      <c r="D4" s="275"/>
      <c r="E4" s="275"/>
      <c r="F4" s="275"/>
      <c r="G4" s="275"/>
      <c r="H4" s="275"/>
      <c r="I4" s="275"/>
      <c r="J4" s="128"/>
      <c r="K4" s="129"/>
      <c r="L4" s="129"/>
      <c r="M4" s="129"/>
      <c r="N4" s="129"/>
      <c r="O4" s="129"/>
    </row>
    <row r="5" spans="1:16" s="130" customFormat="1">
      <c r="A5" s="129"/>
      <c r="B5" s="129"/>
      <c r="C5" s="129"/>
      <c r="D5" s="129"/>
      <c r="E5" s="129"/>
      <c r="F5" s="129"/>
      <c r="G5" s="129"/>
      <c r="H5" s="129"/>
      <c r="I5" s="129"/>
      <c r="K5" s="131"/>
      <c r="L5" s="131"/>
      <c r="M5" s="131"/>
      <c r="N5" s="131"/>
      <c r="O5" s="131"/>
    </row>
    <row r="6" spans="1:16" ht="15.75">
      <c r="A6" s="276" t="s">
        <v>131</v>
      </c>
      <c r="B6" s="276"/>
      <c r="C6" s="276"/>
      <c r="D6" s="276"/>
      <c r="E6" s="276"/>
      <c r="F6" s="276"/>
      <c r="G6" s="276"/>
      <c r="H6" s="276"/>
      <c r="I6" s="276"/>
      <c r="J6" s="132"/>
      <c r="K6" s="132"/>
      <c r="L6" s="132"/>
      <c r="M6" s="132"/>
      <c r="N6" s="132"/>
      <c r="O6" s="132"/>
    </row>
    <row r="7" spans="1:16" s="134" customFormat="1" ht="17.100000000000001" customHeight="1" thickBot="1">
      <c r="A7" s="133"/>
      <c r="B7" s="133"/>
      <c r="C7" s="133"/>
      <c r="E7" s="135"/>
      <c r="F7" s="135"/>
      <c r="G7" s="135"/>
      <c r="K7" s="135"/>
      <c r="L7" s="135"/>
      <c r="M7" s="135"/>
      <c r="N7" s="135"/>
      <c r="O7" s="135"/>
    </row>
    <row r="8" spans="1:16" s="142" customFormat="1" ht="18.95" customHeight="1">
      <c r="A8" s="136" t="s">
        <v>132</v>
      </c>
      <c r="B8" s="137" t="s">
        <v>133</v>
      </c>
      <c r="C8" s="137"/>
      <c r="D8" s="137"/>
      <c r="E8" s="138" t="s">
        <v>134</v>
      </c>
      <c r="F8" s="277" t="s">
        <v>175</v>
      </c>
      <c r="G8" s="277"/>
      <c r="H8" s="278"/>
      <c r="I8" s="139">
        <v>9000</v>
      </c>
      <c r="J8" s="140" t="s">
        <v>136</v>
      </c>
      <c r="K8" s="141"/>
      <c r="L8" s="141"/>
      <c r="M8" s="141"/>
      <c r="N8" s="141"/>
      <c r="O8" s="141"/>
    </row>
    <row r="9" spans="1:16" s="142" customFormat="1" ht="18.95" customHeight="1" thickBot="1">
      <c r="A9" s="143" t="s">
        <v>137</v>
      </c>
      <c r="B9" s="144" t="s">
        <v>138</v>
      </c>
      <c r="C9" s="144"/>
      <c r="D9" s="144"/>
      <c r="E9" s="145" t="s">
        <v>139</v>
      </c>
      <c r="F9" s="272">
        <f>A15</f>
        <v>42278</v>
      </c>
      <c r="G9" s="272"/>
      <c r="H9" s="273"/>
      <c r="I9" s="146"/>
      <c r="J9" s="147" t="s">
        <v>140</v>
      </c>
      <c r="K9" s="141"/>
      <c r="L9" s="141"/>
      <c r="M9" s="141"/>
      <c r="N9" s="141"/>
      <c r="O9" s="141"/>
    </row>
    <row r="10" spans="1:16" s="142" customFormat="1" ht="12.75" customHeight="1" thickBot="1">
      <c r="A10" s="148"/>
      <c r="B10" s="149"/>
      <c r="C10" s="150"/>
      <c r="K10" s="151"/>
      <c r="L10" s="151"/>
      <c r="M10" s="141"/>
      <c r="N10" s="151"/>
      <c r="O10" s="151"/>
      <c r="P10" s="152"/>
    </row>
    <row r="11" spans="1:16" s="142" customFormat="1" ht="12.75" customHeight="1" thickBot="1">
      <c r="A11" s="281" t="s">
        <v>141</v>
      </c>
      <c r="B11" s="283" t="s">
        <v>142</v>
      </c>
      <c r="C11" s="284"/>
      <c r="D11" s="284"/>
      <c r="E11" s="284"/>
      <c r="F11" s="284"/>
      <c r="G11" s="284"/>
      <c r="H11" s="284"/>
      <c r="I11" s="284"/>
      <c r="J11" s="285"/>
      <c r="K11" s="141"/>
      <c r="L11" s="141"/>
      <c r="M11" s="141"/>
      <c r="N11" s="141"/>
      <c r="O11" s="141"/>
    </row>
    <row r="12" spans="1:16" s="142" customFormat="1" ht="12.75" customHeight="1" thickBot="1">
      <c r="A12" s="282"/>
      <c r="B12" s="279" t="s">
        <v>143</v>
      </c>
      <c r="C12" s="286" t="s">
        <v>144</v>
      </c>
      <c r="D12" s="287"/>
      <c r="E12" s="287"/>
      <c r="F12" s="288"/>
      <c r="G12" s="286" t="s">
        <v>145</v>
      </c>
      <c r="H12" s="288"/>
      <c r="I12" s="153" t="s">
        <v>146</v>
      </c>
      <c r="J12" s="289" t="s">
        <v>147</v>
      </c>
      <c r="K12" s="141"/>
      <c r="L12" s="141"/>
      <c r="M12" s="141"/>
      <c r="N12" s="141"/>
      <c r="O12" s="141"/>
    </row>
    <row r="13" spans="1:16" s="142" customFormat="1" ht="12.75" customHeight="1">
      <c r="A13" s="282"/>
      <c r="B13" s="282"/>
      <c r="C13" s="292" t="s">
        <v>148</v>
      </c>
      <c r="D13" s="292" t="s">
        <v>149</v>
      </c>
      <c r="E13" s="294" t="s">
        <v>150</v>
      </c>
      <c r="F13" s="296" t="s">
        <v>151</v>
      </c>
      <c r="G13" s="154" t="s">
        <v>152</v>
      </c>
      <c r="H13" s="155" t="s">
        <v>153</v>
      </c>
      <c r="I13" s="279" t="s">
        <v>154</v>
      </c>
      <c r="J13" s="290"/>
      <c r="K13" s="141"/>
      <c r="L13" s="141"/>
      <c r="M13" s="141"/>
      <c r="N13" s="141"/>
      <c r="O13" s="141"/>
    </row>
    <row r="14" spans="1:16" s="142" customFormat="1" ht="27.75" customHeight="1" thickBot="1">
      <c r="A14" s="280"/>
      <c r="B14" s="280"/>
      <c r="C14" s="293"/>
      <c r="D14" s="293"/>
      <c r="E14" s="295"/>
      <c r="F14" s="297"/>
      <c r="G14" s="156" t="s">
        <v>155</v>
      </c>
      <c r="H14" s="157" t="s">
        <v>156</v>
      </c>
      <c r="I14" s="280"/>
      <c r="J14" s="291"/>
      <c r="K14" s="141" t="s">
        <v>176</v>
      </c>
      <c r="L14" s="141" t="s">
        <v>158</v>
      </c>
      <c r="M14" s="141" t="s">
        <v>159</v>
      </c>
      <c r="N14" s="141"/>
      <c r="O14" s="141"/>
    </row>
    <row r="15" spans="1:16" s="142" customFormat="1" ht="15.95" customHeight="1" thickTop="1">
      <c r="A15" s="198">
        <v>42278</v>
      </c>
      <c r="B15" s="188">
        <v>0.375</v>
      </c>
      <c r="C15" s="207">
        <v>7779</v>
      </c>
      <c r="D15" s="167"/>
      <c r="E15" s="162">
        <f>($C$21-$C$15)*$M$15/7</f>
        <v>2.2679929854023242</v>
      </c>
      <c r="F15" s="163"/>
      <c r="G15" s="164"/>
      <c r="H15" s="165">
        <v>5.5</v>
      </c>
      <c r="I15" s="163"/>
      <c r="J15" s="166"/>
      <c r="K15" s="141">
        <f>(H15+11.87)/14.2234</f>
        <v>1.2212269921397132</v>
      </c>
      <c r="L15" s="141">
        <v>1</v>
      </c>
      <c r="M15" s="141">
        <f>L15*K15</f>
        <v>1.2212269921397132</v>
      </c>
      <c r="N15" s="141"/>
      <c r="O15" s="141"/>
    </row>
    <row r="16" spans="1:16" s="142" customFormat="1" ht="15.95" customHeight="1">
      <c r="A16" s="158">
        <f>A15+1</f>
        <v>42279</v>
      </c>
      <c r="B16" s="188">
        <v>0.375</v>
      </c>
      <c r="C16" s="160"/>
      <c r="D16" s="167"/>
      <c r="E16" s="162">
        <f t="shared" ref="E16:E21" si="0">($C$21-$C$15)*$M$15/7</f>
        <v>2.2679929854023242</v>
      </c>
      <c r="F16" s="163"/>
      <c r="G16" s="164"/>
      <c r="H16" s="165"/>
      <c r="I16" s="163"/>
      <c r="J16" s="166"/>
      <c r="K16" s="141"/>
      <c r="L16" s="141"/>
      <c r="M16" s="141"/>
      <c r="N16" s="141"/>
      <c r="O16" s="141"/>
    </row>
    <row r="17" spans="1:15" s="142" customFormat="1" ht="15.95" customHeight="1">
      <c r="A17" s="158">
        <f t="shared" ref="A17:A43" si="1">A16+1</f>
        <v>42280</v>
      </c>
      <c r="B17" s="188">
        <v>0.375</v>
      </c>
      <c r="C17" s="160"/>
      <c r="D17" s="167"/>
      <c r="E17" s="162">
        <f t="shared" si="0"/>
        <v>2.2679929854023242</v>
      </c>
      <c r="F17" s="163"/>
      <c r="G17" s="164"/>
      <c r="H17" s="165"/>
      <c r="I17" s="163"/>
      <c r="J17" s="166"/>
      <c r="K17" s="141"/>
      <c r="L17" s="141"/>
      <c r="M17" s="141"/>
      <c r="N17" s="141"/>
      <c r="O17" s="141"/>
    </row>
    <row r="18" spans="1:15" s="142" customFormat="1" ht="15.95" customHeight="1">
      <c r="A18" s="158">
        <f t="shared" si="1"/>
        <v>42281</v>
      </c>
      <c r="B18" s="188">
        <v>0.375</v>
      </c>
      <c r="C18" s="160"/>
      <c r="D18" s="167"/>
      <c r="E18" s="162">
        <f t="shared" si="0"/>
        <v>2.2679929854023242</v>
      </c>
      <c r="F18" s="163"/>
      <c r="G18" s="164"/>
      <c r="H18" s="165"/>
      <c r="I18" s="163"/>
      <c r="J18" s="166"/>
      <c r="K18" s="141"/>
      <c r="L18" s="141"/>
      <c r="M18" s="141"/>
      <c r="N18" s="141"/>
      <c r="O18" s="141"/>
    </row>
    <row r="19" spans="1:15" s="142" customFormat="1" ht="15.95" customHeight="1">
      <c r="A19" s="158">
        <f t="shared" si="1"/>
        <v>42282</v>
      </c>
      <c r="B19" s="188">
        <v>0.375</v>
      </c>
      <c r="C19" s="160"/>
      <c r="D19" s="167"/>
      <c r="E19" s="162">
        <f t="shared" si="0"/>
        <v>2.2679929854023242</v>
      </c>
      <c r="F19" s="163"/>
      <c r="G19" s="164"/>
      <c r="H19" s="165"/>
      <c r="I19" s="163"/>
      <c r="J19" s="166"/>
      <c r="K19" s="141"/>
      <c r="L19" s="141"/>
      <c r="M19" s="141"/>
      <c r="N19" s="141"/>
      <c r="O19" s="141"/>
    </row>
    <row r="20" spans="1:15" s="142" customFormat="1" ht="15.95" customHeight="1">
      <c r="A20" s="158">
        <f t="shared" si="1"/>
        <v>42283</v>
      </c>
      <c r="B20" s="188">
        <v>0.375</v>
      </c>
      <c r="C20" s="160"/>
      <c r="D20" s="167"/>
      <c r="E20" s="162">
        <f t="shared" si="0"/>
        <v>2.2679929854023242</v>
      </c>
      <c r="F20" s="163"/>
      <c r="G20" s="164"/>
      <c r="H20" s="165"/>
      <c r="I20" s="163"/>
      <c r="J20" s="166"/>
      <c r="K20" s="141"/>
      <c r="L20" s="141"/>
      <c r="M20" s="141"/>
      <c r="N20" s="141"/>
      <c r="O20" s="141"/>
    </row>
    <row r="21" spans="1:15" s="142" customFormat="1" ht="15.95" customHeight="1">
      <c r="A21" s="158">
        <f t="shared" si="1"/>
        <v>42284</v>
      </c>
      <c r="B21" s="188">
        <v>0.375</v>
      </c>
      <c r="C21" s="207">
        <v>7792</v>
      </c>
      <c r="D21" s="161"/>
      <c r="E21" s="162">
        <f t="shared" si="0"/>
        <v>2.2679929854023242</v>
      </c>
      <c r="F21" s="163"/>
      <c r="G21" s="164"/>
      <c r="H21" s="165">
        <v>5.5</v>
      </c>
      <c r="I21" s="163"/>
      <c r="J21" s="166"/>
      <c r="K21" s="141"/>
      <c r="L21" s="141"/>
      <c r="M21" s="141"/>
      <c r="N21" s="141"/>
      <c r="O21" s="141"/>
    </row>
    <row r="22" spans="1:15" s="142" customFormat="1" ht="15.95" customHeight="1">
      <c r="A22" s="158">
        <f t="shared" si="1"/>
        <v>42285</v>
      </c>
      <c r="B22" s="188">
        <v>0.375</v>
      </c>
      <c r="C22" s="160"/>
      <c r="D22" s="161"/>
      <c r="E22" s="162">
        <f>($C$28-$C$21)*$M$15/7</f>
        <v>2.0935319865252224</v>
      </c>
      <c r="F22" s="163"/>
      <c r="G22" s="164"/>
      <c r="H22" s="165"/>
      <c r="I22" s="163"/>
      <c r="J22" s="166"/>
      <c r="K22" s="168"/>
      <c r="L22" s="141"/>
      <c r="M22" s="141"/>
      <c r="N22" s="141"/>
      <c r="O22" s="141"/>
    </row>
    <row r="23" spans="1:15" s="142" customFormat="1" ht="15.95" customHeight="1">
      <c r="A23" s="158">
        <f t="shared" si="1"/>
        <v>42286</v>
      </c>
      <c r="B23" s="188">
        <v>0.375</v>
      </c>
      <c r="C23" s="160"/>
      <c r="D23" s="161"/>
      <c r="E23" s="162">
        <f t="shared" ref="E23:E28" si="2">($C$28-$C$21)*$M$15/7</f>
        <v>2.0935319865252224</v>
      </c>
      <c r="F23" s="163"/>
      <c r="G23" s="164"/>
      <c r="H23" s="165"/>
      <c r="I23" s="163"/>
      <c r="J23" s="166"/>
      <c r="K23" s="168"/>
      <c r="L23" s="141"/>
      <c r="M23" s="141"/>
      <c r="N23" s="141"/>
      <c r="O23" s="141"/>
    </row>
    <row r="24" spans="1:15" s="142" customFormat="1" ht="15.95" customHeight="1">
      <c r="A24" s="158">
        <f t="shared" si="1"/>
        <v>42287</v>
      </c>
      <c r="B24" s="188">
        <v>0.375</v>
      </c>
      <c r="C24" s="160"/>
      <c r="D24" s="161"/>
      <c r="E24" s="162">
        <f t="shared" si="2"/>
        <v>2.0935319865252224</v>
      </c>
      <c r="F24" s="163"/>
      <c r="G24" s="164"/>
      <c r="H24" s="165"/>
      <c r="I24" s="163"/>
      <c r="J24" s="166"/>
      <c r="K24" s="168"/>
      <c r="L24" s="141"/>
      <c r="M24" s="141"/>
      <c r="N24" s="141"/>
      <c r="O24" s="141"/>
    </row>
    <row r="25" spans="1:15" s="142" customFormat="1" ht="15.95" customHeight="1">
      <c r="A25" s="158">
        <f t="shared" si="1"/>
        <v>42288</v>
      </c>
      <c r="B25" s="188">
        <v>0.375</v>
      </c>
      <c r="C25" s="160"/>
      <c r="D25" s="167"/>
      <c r="E25" s="162">
        <f t="shared" si="2"/>
        <v>2.0935319865252224</v>
      </c>
      <c r="F25" s="163"/>
      <c r="G25" s="164"/>
      <c r="H25" s="165"/>
      <c r="I25" s="163"/>
      <c r="J25" s="166"/>
      <c r="K25" s="168"/>
      <c r="L25" s="141"/>
      <c r="M25" s="141"/>
      <c r="N25" s="141"/>
      <c r="O25" s="141"/>
    </row>
    <row r="26" spans="1:15" s="142" customFormat="1" ht="15.95" customHeight="1">
      <c r="A26" s="158">
        <f t="shared" si="1"/>
        <v>42289</v>
      </c>
      <c r="B26" s="188">
        <v>0.375</v>
      </c>
      <c r="C26" s="160"/>
      <c r="D26" s="161"/>
      <c r="E26" s="162">
        <f t="shared" si="2"/>
        <v>2.0935319865252224</v>
      </c>
      <c r="F26" s="163"/>
      <c r="G26" s="164"/>
      <c r="H26" s="165"/>
      <c r="I26" s="163"/>
      <c r="J26" s="166"/>
      <c r="K26" s="168"/>
      <c r="L26" s="141"/>
      <c r="M26" s="141"/>
      <c r="N26" s="141"/>
      <c r="O26" s="141"/>
    </row>
    <row r="27" spans="1:15" s="142" customFormat="1" ht="15.95" customHeight="1">
      <c r="A27" s="158">
        <f t="shared" si="1"/>
        <v>42290</v>
      </c>
      <c r="B27" s="188">
        <v>0.375</v>
      </c>
      <c r="C27" s="160"/>
      <c r="D27" s="167"/>
      <c r="E27" s="162">
        <f>($C$28-$C$21)*$M$15/7</f>
        <v>2.0935319865252224</v>
      </c>
      <c r="F27" s="189"/>
      <c r="G27" s="164"/>
      <c r="H27" s="165"/>
      <c r="I27" s="163"/>
      <c r="J27" s="166"/>
      <c r="K27" s="168"/>
      <c r="L27" s="141"/>
      <c r="M27" s="141"/>
      <c r="N27" s="141"/>
      <c r="O27" s="141"/>
    </row>
    <row r="28" spans="1:15" s="142" customFormat="1" ht="15.95" customHeight="1">
      <c r="A28" s="158">
        <f t="shared" si="1"/>
        <v>42291</v>
      </c>
      <c r="B28" s="188">
        <v>0.375</v>
      </c>
      <c r="C28" s="207">
        <v>7804</v>
      </c>
      <c r="D28" s="161"/>
      <c r="E28" s="162">
        <f t="shared" si="2"/>
        <v>2.0935319865252224</v>
      </c>
      <c r="F28" s="163"/>
      <c r="G28" s="164"/>
      <c r="H28" s="165">
        <v>5.5</v>
      </c>
      <c r="I28" s="163"/>
      <c r="J28" s="166"/>
      <c r="K28" s="168"/>
      <c r="L28" s="141"/>
      <c r="M28" s="141"/>
      <c r="N28" s="141"/>
      <c r="O28" s="141"/>
    </row>
    <row r="29" spans="1:15" s="142" customFormat="1" ht="15.95" customHeight="1">
      <c r="A29" s="158">
        <f t="shared" si="1"/>
        <v>42292</v>
      </c>
      <c r="B29" s="188">
        <v>0.375</v>
      </c>
      <c r="C29" s="160"/>
      <c r="D29" s="161"/>
      <c r="E29" s="162">
        <f>($C$35-$C$28)*$M$15/7</f>
        <v>1.9190709876481209</v>
      </c>
      <c r="F29" s="163"/>
      <c r="G29" s="164"/>
      <c r="H29" s="165"/>
      <c r="I29" s="163"/>
      <c r="J29" s="166"/>
      <c r="K29" s="168"/>
      <c r="L29" s="141"/>
      <c r="M29" s="141"/>
      <c r="N29" s="141"/>
      <c r="O29" s="141"/>
    </row>
    <row r="30" spans="1:15" s="142" customFormat="1" ht="15.95" customHeight="1">
      <c r="A30" s="158">
        <f t="shared" si="1"/>
        <v>42293</v>
      </c>
      <c r="B30" s="188">
        <v>0.375</v>
      </c>
      <c r="C30" s="160"/>
      <c r="D30" s="161"/>
      <c r="E30" s="162">
        <f t="shared" ref="E30:E35" si="3">($C$35-$C$28)*$M$15/7</f>
        <v>1.9190709876481209</v>
      </c>
      <c r="F30" s="163"/>
      <c r="G30" s="164"/>
      <c r="H30" s="165"/>
      <c r="I30" s="163"/>
      <c r="J30" s="166"/>
      <c r="K30" s="168"/>
      <c r="L30" s="141"/>
      <c r="M30" s="141"/>
      <c r="N30" s="141"/>
      <c r="O30" s="141"/>
    </row>
    <row r="31" spans="1:15" s="142" customFormat="1" ht="15.95" customHeight="1">
      <c r="A31" s="158">
        <f t="shared" si="1"/>
        <v>42294</v>
      </c>
      <c r="B31" s="188">
        <v>0.375</v>
      </c>
      <c r="C31" s="160"/>
      <c r="D31" s="161"/>
      <c r="E31" s="162">
        <f t="shared" si="3"/>
        <v>1.9190709876481209</v>
      </c>
      <c r="F31" s="163"/>
      <c r="G31" s="164"/>
      <c r="H31" s="165"/>
      <c r="I31" s="163"/>
      <c r="J31" s="166"/>
      <c r="K31" s="168"/>
      <c r="L31" s="141"/>
      <c r="M31" s="141"/>
      <c r="N31" s="141"/>
      <c r="O31" s="141"/>
    </row>
    <row r="32" spans="1:15" s="142" customFormat="1" ht="15.95" customHeight="1">
      <c r="A32" s="158">
        <f t="shared" si="1"/>
        <v>42295</v>
      </c>
      <c r="B32" s="188">
        <v>0.375</v>
      </c>
      <c r="C32" s="160"/>
      <c r="D32" s="161"/>
      <c r="E32" s="162">
        <f t="shared" si="3"/>
        <v>1.9190709876481209</v>
      </c>
      <c r="F32" s="163"/>
      <c r="G32" s="164"/>
      <c r="H32" s="165"/>
      <c r="I32" s="163"/>
      <c r="J32" s="166"/>
      <c r="K32" s="168"/>
      <c r="L32" s="141"/>
      <c r="M32" s="141"/>
      <c r="N32" s="141"/>
      <c r="O32" s="141"/>
    </row>
    <row r="33" spans="1:15" s="142" customFormat="1" ht="15.95" customHeight="1">
      <c r="A33" s="158">
        <f t="shared" si="1"/>
        <v>42296</v>
      </c>
      <c r="B33" s="188">
        <v>0.375</v>
      </c>
      <c r="C33" s="160"/>
      <c r="D33" s="161"/>
      <c r="E33" s="162">
        <f t="shared" si="3"/>
        <v>1.9190709876481209</v>
      </c>
      <c r="F33" s="163"/>
      <c r="G33" s="164"/>
      <c r="H33" s="165"/>
      <c r="I33" s="163"/>
      <c r="J33" s="166"/>
      <c r="K33" s="168"/>
      <c r="L33" s="141"/>
      <c r="M33" s="141"/>
      <c r="N33" s="141"/>
      <c r="O33" s="141"/>
    </row>
    <row r="34" spans="1:15" s="142" customFormat="1" ht="15.95" customHeight="1">
      <c r="A34" s="158">
        <f t="shared" si="1"/>
        <v>42297</v>
      </c>
      <c r="B34" s="188">
        <v>0.375</v>
      </c>
      <c r="C34" s="160"/>
      <c r="D34" s="161"/>
      <c r="E34" s="162">
        <f t="shared" si="3"/>
        <v>1.9190709876481209</v>
      </c>
      <c r="F34" s="163"/>
      <c r="G34" s="164"/>
      <c r="H34" s="165"/>
      <c r="I34" s="163"/>
      <c r="J34" s="166"/>
      <c r="K34" s="168"/>
      <c r="L34" s="141"/>
      <c r="M34" s="141"/>
      <c r="N34" s="141"/>
      <c r="O34" s="141"/>
    </row>
    <row r="35" spans="1:15" s="142" customFormat="1" ht="15.95" customHeight="1">
      <c r="A35" s="158">
        <f t="shared" si="1"/>
        <v>42298</v>
      </c>
      <c r="B35" s="188">
        <v>0.375</v>
      </c>
      <c r="C35" s="207">
        <v>7815</v>
      </c>
      <c r="D35" s="161"/>
      <c r="E35" s="162">
        <f t="shared" si="3"/>
        <v>1.9190709876481209</v>
      </c>
      <c r="F35" s="163"/>
      <c r="G35" s="164"/>
      <c r="H35" s="165">
        <v>5.5</v>
      </c>
      <c r="I35" s="163"/>
      <c r="J35" s="166"/>
      <c r="K35" s="168"/>
      <c r="L35" s="141"/>
      <c r="M35" s="141"/>
      <c r="N35" s="141"/>
      <c r="O35" s="141"/>
    </row>
    <row r="36" spans="1:15" s="142" customFormat="1" ht="15.95" customHeight="1">
      <c r="A36" s="158">
        <f t="shared" si="1"/>
        <v>42299</v>
      </c>
      <c r="B36" s="188">
        <v>0.375</v>
      </c>
      <c r="C36" s="160"/>
      <c r="D36" s="161"/>
      <c r="E36" s="162">
        <f>($C$42-$C$35)*$M$15/7</f>
        <v>2.0935319865252224</v>
      </c>
      <c r="F36" s="163"/>
      <c r="G36" s="164"/>
      <c r="H36" s="165"/>
      <c r="I36" s="163"/>
      <c r="J36" s="166"/>
      <c r="K36" s="168"/>
      <c r="L36" s="141"/>
      <c r="M36" s="141"/>
      <c r="N36" s="141"/>
      <c r="O36" s="141"/>
    </row>
    <row r="37" spans="1:15" s="142" customFormat="1" ht="15.95" customHeight="1">
      <c r="A37" s="158">
        <f t="shared" si="1"/>
        <v>42300</v>
      </c>
      <c r="B37" s="188">
        <v>0.375</v>
      </c>
      <c r="C37" s="160"/>
      <c r="D37" s="161"/>
      <c r="E37" s="162">
        <f t="shared" ref="E37:E40" si="4">($C$42-$C$35)*$M$15/7</f>
        <v>2.0935319865252224</v>
      </c>
      <c r="F37" s="163"/>
      <c r="G37" s="164"/>
      <c r="H37" s="165"/>
      <c r="I37" s="163"/>
      <c r="J37" s="166"/>
      <c r="K37" s="168"/>
      <c r="L37" s="141"/>
      <c r="M37" s="141"/>
      <c r="N37" s="141"/>
      <c r="O37" s="141"/>
    </row>
    <row r="38" spans="1:15" s="142" customFormat="1" ht="15.95" customHeight="1">
      <c r="A38" s="158">
        <f t="shared" si="1"/>
        <v>42301</v>
      </c>
      <c r="B38" s="188">
        <v>0.375</v>
      </c>
      <c r="C38" s="160"/>
      <c r="D38" s="161"/>
      <c r="E38" s="162">
        <f t="shared" si="4"/>
        <v>2.0935319865252224</v>
      </c>
      <c r="F38" s="163"/>
      <c r="G38" s="164"/>
      <c r="H38" s="165"/>
      <c r="I38" s="163"/>
      <c r="J38" s="166"/>
      <c r="K38" s="168"/>
      <c r="L38" s="141"/>
      <c r="M38" s="141"/>
      <c r="N38" s="141"/>
      <c r="O38" s="141"/>
    </row>
    <row r="39" spans="1:15" s="142" customFormat="1" ht="15.95" customHeight="1">
      <c r="A39" s="158">
        <f t="shared" si="1"/>
        <v>42302</v>
      </c>
      <c r="B39" s="188">
        <v>0.375</v>
      </c>
      <c r="C39" s="160"/>
      <c r="D39" s="161"/>
      <c r="E39" s="162">
        <f t="shared" si="4"/>
        <v>2.0935319865252224</v>
      </c>
      <c r="F39" s="163"/>
      <c r="G39" s="164"/>
      <c r="H39" s="165"/>
      <c r="I39" s="163"/>
      <c r="J39" s="166"/>
      <c r="K39" s="168"/>
      <c r="L39" s="141"/>
      <c r="M39" s="141"/>
      <c r="N39" s="141"/>
      <c r="O39" s="141"/>
    </row>
    <row r="40" spans="1:15" s="142" customFormat="1" ht="15.95" customHeight="1">
      <c r="A40" s="158">
        <f t="shared" si="1"/>
        <v>42303</v>
      </c>
      <c r="B40" s="188">
        <v>0.375</v>
      </c>
      <c r="C40" s="160"/>
      <c r="D40" s="161"/>
      <c r="E40" s="162">
        <f t="shared" si="4"/>
        <v>2.0935319865252224</v>
      </c>
      <c r="F40" s="163"/>
      <c r="G40" s="164"/>
      <c r="H40" s="165"/>
      <c r="I40" s="163"/>
      <c r="J40" s="166"/>
      <c r="K40" s="168"/>
      <c r="L40" s="141"/>
      <c r="M40" s="141"/>
      <c r="N40" s="141"/>
      <c r="O40" s="141"/>
    </row>
    <row r="41" spans="1:15" s="142" customFormat="1" ht="15.95" customHeight="1">
      <c r="A41" s="158">
        <f t="shared" si="1"/>
        <v>42304</v>
      </c>
      <c r="B41" s="188">
        <v>0.375</v>
      </c>
      <c r="C41" s="160"/>
      <c r="D41" s="161"/>
      <c r="E41" s="162">
        <f>($C$42-$C$35)*$M$15/7</f>
        <v>2.0935319865252224</v>
      </c>
      <c r="F41" s="163"/>
      <c r="G41" s="164"/>
      <c r="H41" s="165"/>
      <c r="I41" s="163"/>
      <c r="J41" s="166"/>
      <c r="K41" s="168"/>
      <c r="L41" s="141"/>
      <c r="M41" s="141"/>
      <c r="N41" s="141"/>
      <c r="O41" s="141"/>
    </row>
    <row r="42" spans="1:15" s="142" customFormat="1" ht="15.95" customHeight="1">
      <c r="A42" s="158">
        <f t="shared" si="1"/>
        <v>42305</v>
      </c>
      <c r="B42" s="188">
        <v>0.375</v>
      </c>
      <c r="C42" s="207">
        <v>7827</v>
      </c>
      <c r="D42" s="161"/>
      <c r="E42" s="162">
        <f>($C$42-$C$35)*$M$15/7</f>
        <v>2.0935319865252224</v>
      </c>
      <c r="F42" s="163"/>
      <c r="G42" s="164"/>
      <c r="H42" s="165">
        <v>5.5</v>
      </c>
      <c r="I42" s="163"/>
      <c r="J42" s="166"/>
      <c r="K42" s="168"/>
      <c r="L42" s="141"/>
      <c r="M42" s="141"/>
      <c r="N42" s="141"/>
      <c r="O42" s="141"/>
    </row>
    <row r="43" spans="1:15" s="142" customFormat="1" ht="15.95" customHeight="1">
      <c r="A43" s="158">
        <f t="shared" si="1"/>
        <v>42306</v>
      </c>
      <c r="B43" s="188">
        <v>0.375</v>
      </c>
      <c r="C43" s="160"/>
      <c r="D43" s="161"/>
      <c r="E43" s="162">
        <f>($C$45-$C$42)*$M$15/3</f>
        <v>1.2212269921397132</v>
      </c>
      <c r="F43" s="163"/>
      <c r="G43" s="164"/>
      <c r="H43" s="165"/>
      <c r="I43" s="163"/>
      <c r="J43" s="166"/>
      <c r="K43" s="168"/>
      <c r="L43" s="141"/>
      <c r="M43" s="141"/>
      <c r="N43" s="141"/>
      <c r="O43" s="141"/>
    </row>
    <row r="44" spans="1:15" s="142" customFormat="1" ht="15.95" customHeight="1">
      <c r="A44" s="158">
        <f>A43+1</f>
        <v>42307</v>
      </c>
      <c r="B44" s="188">
        <v>0.375</v>
      </c>
      <c r="C44" s="160"/>
      <c r="D44" s="161"/>
      <c r="E44" s="162">
        <f>($C$45-$C$42)*$M$15/3</f>
        <v>1.2212269921397132</v>
      </c>
      <c r="F44" s="163"/>
      <c r="G44" s="164"/>
      <c r="H44" s="165"/>
      <c r="I44" s="163"/>
      <c r="J44" s="166"/>
      <c r="K44" s="168"/>
      <c r="L44" s="141"/>
      <c r="M44" s="141"/>
      <c r="N44" s="141"/>
      <c r="O44" s="141"/>
    </row>
    <row r="45" spans="1:15" s="142" customFormat="1" ht="15.95" customHeight="1">
      <c r="A45" s="158">
        <f>A44+1</f>
        <v>42308</v>
      </c>
      <c r="B45" s="188">
        <v>0.375</v>
      </c>
      <c r="C45" s="207">
        <v>7830</v>
      </c>
      <c r="D45" s="161"/>
      <c r="E45" s="162">
        <f>($C$45-$C$42)*$M$15/3</f>
        <v>1.2212269921397132</v>
      </c>
      <c r="F45" s="163"/>
      <c r="G45" s="164"/>
      <c r="H45" s="165">
        <v>5.5</v>
      </c>
      <c r="I45" s="163"/>
      <c r="J45" s="166"/>
      <c r="K45" s="168"/>
      <c r="L45" s="141"/>
      <c r="M45" s="141"/>
      <c r="N45" s="141"/>
      <c r="O45" s="141"/>
    </row>
    <row r="46" spans="1:15" s="142" customFormat="1" ht="15.95" customHeight="1">
      <c r="A46" s="158"/>
      <c r="B46" s="188"/>
      <c r="C46" s="190"/>
      <c r="D46" s="161"/>
      <c r="E46" s="162"/>
      <c r="F46" s="163"/>
      <c r="G46" s="164"/>
      <c r="H46" s="165"/>
      <c r="I46" s="163"/>
      <c r="J46" s="166"/>
      <c r="K46" s="168"/>
      <c r="L46" s="141"/>
      <c r="M46" s="141"/>
      <c r="N46" s="141"/>
      <c r="O46" s="141"/>
    </row>
    <row r="47" spans="1:15" s="142" customFormat="1" ht="15.95" customHeight="1">
      <c r="A47" s="158"/>
      <c r="B47" s="191"/>
      <c r="C47" s="170"/>
      <c r="D47" s="161"/>
      <c r="E47" s="162"/>
      <c r="F47" s="163"/>
      <c r="G47" s="164"/>
      <c r="H47" s="165"/>
      <c r="I47" s="163"/>
      <c r="J47" s="166"/>
      <c r="K47" s="168"/>
      <c r="L47" s="141"/>
      <c r="M47" s="141"/>
      <c r="N47" s="141"/>
      <c r="O47" s="141"/>
    </row>
    <row r="48" spans="1:15" s="142" customFormat="1" ht="15.95" customHeight="1">
      <c r="A48" s="158"/>
      <c r="B48" s="159"/>
      <c r="C48" s="160"/>
      <c r="D48" s="167"/>
      <c r="E48" s="162"/>
      <c r="F48" s="163"/>
      <c r="G48" s="164"/>
      <c r="H48" s="165"/>
      <c r="I48" s="163"/>
      <c r="J48" s="166"/>
      <c r="K48" s="168"/>
      <c r="L48" s="141"/>
      <c r="M48" s="141"/>
      <c r="N48" s="141"/>
      <c r="O48" s="141"/>
    </row>
    <row r="49" spans="1:15" s="142" customFormat="1" ht="15.95" customHeight="1">
      <c r="A49" s="158"/>
      <c r="B49" s="159"/>
      <c r="C49" s="160"/>
      <c r="D49" s="167"/>
      <c r="E49" s="162"/>
      <c r="F49" s="163"/>
      <c r="G49" s="164"/>
      <c r="H49" s="165"/>
      <c r="I49" s="163"/>
      <c r="J49" s="166"/>
      <c r="K49" s="141"/>
      <c r="L49" s="141"/>
      <c r="M49" s="141"/>
      <c r="N49" s="141"/>
      <c r="O49" s="141"/>
    </row>
    <row r="50" spans="1:15" s="142" customFormat="1" ht="15.95" customHeight="1">
      <c r="A50" s="158"/>
      <c r="B50" s="188"/>
      <c r="C50" s="160"/>
      <c r="D50" s="167"/>
      <c r="E50" s="162"/>
      <c r="F50" s="163"/>
      <c r="G50" s="164"/>
      <c r="H50" s="165"/>
      <c r="I50" s="163"/>
      <c r="J50" s="166"/>
      <c r="K50" s="141"/>
      <c r="L50" s="141"/>
      <c r="M50" s="141"/>
      <c r="N50" s="141"/>
      <c r="O50" s="141"/>
    </row>
    <row r="51" spans="1:15" s="142" customFormat="1">
      <c r="A51" s="158"/>
      <c r="B51" s="188"/>
      <c r="C51" s="160"/>
      <c r="D51" s="167"/>
      <c r="E51" s="162"/>
      <c r="F51" s="163"/>
      <c r="G51" s="164"/>
      <c r="H51" s="165"/>
      <c r="I51" s="163"/>
      <c r="J51" s="166"/>
      <c r="K51" s="141"/>
      <c r="L51" s="141"/>
      <c r="M51" s="141"/>
      <c r="N51" s="141"/>
      <c r="O51" s="141"/>
    </row>
    <row r="52" spans="1:15" s="172" customFormat="1" ht="15.95" customHeight="1">
      <c r="A52" s="171"/>
      <c r="B52" s="171"/>
      <c r="C52" s="171"/>
      <c r="D52" s="171"/>
      <c r="E52" s="171"/>
      <c r="F52" s="171"/>
      <c r="G52" s="171"/>
      <c r="H52" s="171"/>
      <c r="I52" s="171"/>
      <c r="K52" s="173"/>
      <c r="L52" s="173"/>
      <c r="M52" s="173"/>
      <c r="N52" s="173"/>
      <c r="O52" s="173"/>
    </row>
    <row r="53" spans="1:15" s="172" customFormat="1" ht="15">
      <c r="A53" s="177" t="s">
        <v>161</v>
      </c>
      <c r="B53"/>
      <c r="C53"/>
      <c r="D53"/>
      <c r="E53"/>
      <c r="F53" s="178" t="s">
        <v>162</v>
      </c>
      <c r="G53"/>
      <c r="K53" s="173"/>
      <c r="L53" s="173"/>
      <c r="M53" s="173"/>
      <c r="N53" s="173"/>
      <c r="O53" s="173"/>
    </row>
    <row r="54" spans="1:15" s="172" customFormat="1" ht="15">
      <c r="A54" s="177" t="s">
        <v>163</v>
      </c>
      <c r="B54"/>
      <c r="C54"/>
      <c r="D54"/>
      <c r="E54"/>
      <c r="F54" s="178" t="s">
        <v>164</v>
      </c>
      <c r="G54"/>
      <c r="K54" s="173"/>
      <c r="L54" s="173"/>
      <c r="M54" s="173"/>
      <c r="N54" s="173"/>
      <c r="O54" s="173"/>
    </row>
    <row r="55" spans="1:15" s="172" customFormat="1" ht="15">
      <c r="A55" s="177" t="s">
        <v>165</v>
      </c>
      <c r="B55"/>
      <c r="C55"/>
      <c r="D55"/>
      <c r="E55"/>
      <c r="F55" s="178" t="s">
        <v>166</v>
      </c>
      <c r="G55"/>
      <c r="K55" s="173"/>
      <c r="L55" s="173"/>
      <c r="M55" s="173"/>
      <c r="N55" s="173"/>
      <c r="O55" s="173"/>
    </row>
    <row r="56" spans="1:15" s="172" customFormat="1" ht="15">
      <c r="A56" s="177" t="s">
        <v>167</v>
      </c>
      <c r="B56"/>
      <c r="C56"/>
      <c r="D56"/>
      <c r="E56"/>
      <c r="F56" s="178" t="s">
        <v>168</v>
      </c>
      <c r="G56"/>
      <c r="K56" s="173"/>
      <c r="L56" s="173"/>
      <c r="M56" s="173"/>
      <c r="N56" s="173"/>
      <c r="O56" s="173"/>
    </row>
    <row r="57" spans="1:15" s="172" customFormat="1" ht="15">
      <c r="A57" s="177" t="s">
        <v>169</v>
      </c>
      <c r="B57"/>
      <c r="C57"/>
      <c r="D57"/>
      <c r="E57"/>
      <c r="F57" s="178" t="s">
        <v>170</v>
      </c>
      <c r="G57"/>
      <c r="K57" s="173"/>
      <c r="L57" s="173"/>
      <c r="M57" s="173"/>
      <c r="N57" s="173"/>
      <c r="O57" s="173"/>
    </row>
    <row r="58" spans="1:15" s="172" customFormat="1" ht="15.75" thickBot="1">
      <c r="B58"/>
      <c r="C58"/>
      <c r="D58"/>
      <c r="E58"/>
      <c r="F58"/>
      <c r="G58"/>
      <c r="H58"/>
      <c r="K58" s="173"/>
      <c r="L58" s="173"/>
      <c r="M58" s="173"/>
      <c r="N58" s="173"/>
      <c r="O58" s="173"/>
    </row>
    <row r="59" spans="1:15" s="172" customFormat="1" ht="15">
      <c r="A59" s="179" t="s">
        <v>171</v>
      </c>
      <c r="B59" s="180"/>
      <c r="C59" s="181" t="s">
        <v>172</v>
      </c>
      <c r="D59" s="180"/>
      <c r="E59" s="180"/>
      <c r="F59" s="180"/>
      <c r="G59" s="180"/>
      <c r="H59" s="182"/>
      <c r="K59" s="173"/>
      <c r="L59" s="173"/>
      <c r="M59" s="173"/>
      <c r="N59" s="173"/>
      <c r="O59" s="173"/>
    </row>
    <row r="60" spans="1:15" s="172" customFormat="1" ht="15">
      <c r="A60" s="183"/>
      <c r="B60" s="184" t="s">
        <v>173</v>
      </c>
      <c r="C60" s="185" t="s">
        <v>174</v>
      </c>
      <c r="D60" s="184"/>
      <c r="E60" s="184"/>
      <c r="F60" s="184"/>
      <c r="G60" s="184"/>
      <c r="H60" s="186"/>
      <c r="K60" s="173"/>
      <c r="L60" s="173"/>
      <c r="M60" s="173"/>
      <c r="N60" s="173"/>
      <c r="O60" s="173"/>
    </row>
    <row r="61" spans="1:15" s="172" customFormat="1">
      <c r="K61" s="173"/>
      <c r="L61" s="173"/>
      <c r="M61" s="173"/>
      <c r="N61" s="173"/>
      <c r="O61" s="173"/>
    </row>
    <row r="62" spans="1:15" s="172" customFormat="1">
      <c r="K62" s="173"/>
      <c r="L62" s="173"/>
      <c r="M62" s="173"/>
      <c r="N62" s="173"/>
      <c r="O62" s="173"/>
    </row>
    <row r="63" spans="1:15" s="172" customFormat="1">
      <c r="K63" s="173"/>
      <c r="L63" s="173"/>
      <c r="M63" s="173"/>
      <c r="N63" s="173"/>
      <c r="O63" s="173"/>
    </row>
    <row r="64" spans="1:15" s="172" customFormat="1">
      <c r="K64" s="173"/>
      <c r="L64" s="173"/>
      <c r="M64" s="173"/>
      <c r="N64" s="173"/>
      <c r="O64" s="173"/>
    </row>
    <row r="65" spans="11:15" s="172" customFormat="1">
      <c r="K65" s="173"/>
      <c r="L65" s="173"/>
      <c r="M65" s="173"/>
      <c r="N65" s="173"/>
      <c r="O65" s="173"/>
    </row>
    <row r="66" spans="11:15" s="172" customFormat="1">
      <c r="K66" s="173"/>
      <c r="L66" s="173"/>
      <c r="M66" s="173"/>
      <c r="N66" s="173"/>
      <c r="O66" s="173"/>
    </row>
  </sheetData>
  <mergeCells count="17">
    <mergeCell ref="I13:I14"/>
    <mergeCell ref="A11:A14"/>
    <mergeCell ref="B11:J11"/>
    <mergeCell ref="B12:B14"/>
    <mergeCell ref="C12:F12"/>
    <mergeCell ref="G12:H12"/>
    <mergeCell ref="J12:J14"/>
    <mergeCell ref="C13:C14"/>
    <mergeCell ref="D13:D14"/>
    <mergeCell ref="E13:E14"/>
    <mergeCell ref="F13:F14"/>
    <mergeCell ref="F9:H9"/>
    <mergeCell ref="A2:I2"/>
    <mergeCell ref="A3:I3"/>
    <mergeCell ref="A4:I4"/>
    <mergeCell ref="A6:I6"/>
    <mergeCell ref="F8:H8"/>
  </mergeCells>
  <pageMargins left="0.7" right="0.7" top="0.75" bottom="0.75" header="0.3" footer="0.3"/>
  <pageSetup scale="62" orientation="portrait" r:id="rId1"/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8" shapeId="36866" r:id="rId4">
          <objectPr defaultSize="0" autoPict="0" r:id="rId5">
            <anchor moveWithCells="1">
              <from>
                <xdr:col>0</xdr:col>
                <xdr:colOff>76200</xdr:colOff>
                <xdr:row>0</xdr:row>
                <xdr:rowOff>57150</xdr:rowOff>
              </from>
              <to>
                <xdr:col>1</xdr:col>
                <xdr:colOff>495300</xdr:colOff>
                <xdr:row>6</xdr:row>
                <xdr:rowOff>114300</xdr:rowOff>
              </to>
            </anchor>
          </objectPr>
        </oleObject>
      </mc:Choice>
      <mc:Fallback>
        <oleObject progId="Word.Document.8" shapeId="36866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63"/>
  <sheetViews>
    <sheetView view="pageBreakPreview" zoomScale="80" zoomScaleNormal="100" zoomScaleSheetLayoutView="80" workbookViewId="0">
      <pane xSplit="1" ySplit="14" topLeftCell="B41" activePane="bottomRight" state="frozen"/>
      <selection pane="topRight" activeCell="B1" sqref="B1"/>
      <selection pane="bottomLeft" activeCell="A15" sqref="A15"/>
      <selection pane="bottomRight" activeCell="D44" sqref="D44"/>
    </sheetView>
  </sheetViews>
  <sheetFormatPr baseColWidth="10" defaultColWidth="11.42578125" defaultRowHeight="12.75"/>
  <cols>
    <col min="1" max="2" width="12.7109375" style="133" customWidth="1"/>
    <col min="3" max="3" width="21.28515625" style="133" customWidth="1"/>
    <col min="4" max="4" width="21.85546875" style="133" customWidth="1"/>
    <col min="5" max="7" width="12.7109375" style="133" customWidth="1"/>
    <col min="8" max="8" width="14.7109375" style="133" customWidth="1"/>
    <col min="9" max="9" width="13.42578125" style="133" customWidth="1"/>
    <col min="10" max="10" width="10" style="133" bestFit="1" customWidth="1"/>
    <col min="11" max="11" width="17.5703125" style="187" bestFit="1" customWidth="1"/>
    <col min="12" max="12" width="15.5703125" style="187" bestFit="1" customWidth="1"/>
    <col min="13" max="13" width="9" style="187" customWidth="1"/>
    <col min="14" max="14" width="7.28515625" style="187" bestFit="1" customWidth="1"/>
    <col min="15" max="15" width="11.42578125" style="187"/>
    <col min="16" max="16" width="10" style="133" customWidth="1"/>
    <col min="17" max="17" width="12.28515625" style="133" customWidth="1"/>
    <col min="18" max="256" width="11.42578125" style="133"/>
    <col min="257" max="258" width="12.7109375" style="133" customWidth="1"/>
    <col min="259" max="259" width="21.28515625" style="133" customWidth="1"/>
    <col min="260" max="260" width="21.85546875" style="133" customWidth="1"/>
    <col min="261" max="263" width="12.7109375" style="133" customWidth="1"/>
    <col min="264" max="264" width="14.7109375" style="133" customWidth="1"/>
    <col min="265" max="265" width="13.42578125" style="133" customWidth="1"/>
    <col min="266" max="266" width="10" style="133" bestFit="1" customWidth="1"/>
    <col min="267" max="267" width="17.5703125" style="133" bestFit="1" customWidth="1"/>
    <col min="268" max="268" width="15.5703125" style="133" bestFit="1" customWidth="1"/>
    <col min="269" max="269" width="9" style="133" customWidth="1"/>
    <col min="270" max="270" width="7.28515625" style="133" bestFit="1" customWidth="1"/>
    <col min="271" max="271" width="11.42578125" style="133"/>
    <col min="272" max="272" width="10" style="133" customWidth="1"/>
    <col min="273" max="273" width="12.28515625" style="133" customWidth="1"/>
    <col min="274" max="512" width="11.42578125" style="133"/>
    <col min="513" max="514" width="12.7109375" style="133" customWidth="1"/>
    <col min="515" max="515" width="21.28515625" style="133" customWidth="1"/>
    <col min="516" max="516" width="21.85546875" style="133" customWidth="1"/>
    <col min="517" max="519" width="12.7109375" style="133" customWidth="1"/>
    <col min="520" max="520" width="14.7109375" style="133" customWidth="1"/>
    <col min="521" max="521" width="13.42578125" style="133" customWidth="1"/>
    <col min="522" max="522" width="10" style="133" bestFit="1" customWidth="1"/>
    <col min="523" max="523" width="17.5703125" style="133" bestFit="1" customWidth="1"/>
    <col min="524" max="524" width="15.5703125" style="133" bestFit="1" customWidth="1"/>
    <col min="525" max="525" width="9" style="133" customWidth="1"/>
    <col min="526" max="526" width="7.28515625" style="133" bestFit="1" customWidth="1"/>
    <col min="527" max="527" width="11.42578125" style="133"/>
    <col min="528" max="528" width="10" style="133" customWidth="1"/>
    <col min="529" max="529" width="12.28515625" style="133" customWidth="1"/>
    <col min="530" max="768" width="11.42578125" style="133"/>
    <col min="769" max="770" width="12.7109375" style="133" customWidth="1"/>
    <col min="771" max="771" width="21.28515625" style="133" customWidth="1"/>
    <col min="772" max="772" width="21.85546875" style="133" customWidth="1"/>
    <col min="773" max="775" width="12.7109375" style="133" customWidth="1"/>
    <col min="776" max="776" width="14.7109375" style="133" customWidth="1"/>
    <col min="777" max="777" width="13.42578125" style="133" customWidth="1"/>
    <col min="778" max="778" width="10" style="133" bestFit="1" customWidth="1"/>
    <col min="779" max="779" width="17.5703125" style="133" bestFit="1" customWidth="1"/>
    <col min="780" max="780" width="15.5703125" style="133" bestFit="1" customWidth="1"/>
    <col min="781" max="781" width="9" style="133" customWidth="1"/>
    <col min="782" max="782" width="7.28515625" style="133" bestFit="1" customWidth="1"/>
    <col min="783" max="783" width="11.42578125" style="133"/>
    <col min="784" max="784" width="10" style="133" customWidth="1"/>
    <col min="785" max="785" width="12.28515625" style="133" customWidth="1"/>
    <col min="786" max="1024" width="11.42578125" style="133"/>
    <col min="1025" max="1026" width="12.7109375" style="133" customWidth="1"/>
    <col min="1027" max="1027" width="21.28515625" style="133" customWidth="1"/>
    <col min="1028" max="1028" width="21.85546875" style="133" customWidth="1"/>
    <col min="1029" max="1031" width="12.7109375" style="133" customWidth="1"/>
    <col min="1032" max="1032" width="14.7109375" style="133" customWidth="1"/>
    <col min="1033" max="1033" width="13.42578125" style="133" customWidth="1"/>
    <col min="1034" max="1034" width="10" style="133" bestFit="1" customWidth="1"/>
    <col min="1035" max="1035" width="17.5703125" style="133" bestFit="1" customWidth="1"/>
    <col min="1036" max="1036" width="15.5703125" style="133" bestFit="1" customWidth="1"/>
    <col min="1037" max="1037" width="9" style="133" customWidth="1"/>
    <col min="1038" max="1038" width="7.28515625" style="133" bestFit="1" customWidth="1"/>
    <col min="1039" max="1039" width="11.42578125" style="133"/>
    <col min="1040" max="1040" width="10" style="133" customWidth="1"/>
    <col min="1041" max="1041" width="12.28515625" style="133" customWidth="1"/>
    <col min="1042" max="1280" width="11.42578125" style="133"/>
    <col min="1281" max="1282" width="12.7109375" style="133" customWidth="1"/>
    <col min="1283" max="1283" width="21.28515625" style="133" customWidth="1"/>
    <col min="1284" max="1284" width="21.85546875" style="133" customWidth="1"/>
    <col min="1285" max="1287" width="12.7109375" style="133" customWidth="1"/>
    <col min="1288" max="1288" width="14.7109375" style="133" customWidth="1"/>
    <col min="1289" max="1289" width="13.42578125" style="133" customWidth="1"/>
    <col min="1290" max="1290" width="10" style="133" bestFit="1" customWidth="1"/>
    <col min="1291" max="1291" width="17.5703125" style="133" bestFit="1" customWidth="1"/>
    <col min="1292" max="1292" width="15.5703125" style="133" bestFit="1" customWidth="1"/>
    <col min="1293" max="1293" width="9" style="133" customWidth="1"/>
    <col min="1294" max="1294" width="7.28515625" style="133" bestFit="1" customWidth="1"/>
    <col min="1295" max="1295" width="11.42578125" style="133"/>
    <col min="1296" max="1296" width="10" style="133" customWidth="1"/>
    <col min="1297" max="1297" width="12.28515625" style="133" customWidth="1"/>
    <col min="1298" max="1536" width="11.42578125" style="133"/>
    <col min="1537" max="1538" width="12.7109375" style="133" customWidth="1"/>
    <col min="1539" max="1539" width="21.28515625" style="133" customWidth="1"/>
    <col min="1540" max="1540" width="21.85546875" style="133" customWidth="1"/>
    <col min="1541" max="1543" width="12.7109375" style="133" customWidth="1"/>
    <col min="1544" max="1544" width="14.7109375" style="133" customWidth="1"/>
    <col min="1545" max="1545" width="13.42578125" style="133" customWidth="1"/>
    <col min="1546" max="1546" width="10" style="133" bestFit="1" customWidth="1"/>
    <col min="1547" max="1547" width="17.5703125" style="133" bestFit="1" customWidth="1"/>
    <col min="1548" max="1548" width="15.5703125" style="133" bestFit="1" customWidth="1"/>
    <col min="1549" max="1549" width="9" style="133" customWidth="1"/>
    <col min="1550" max="1550" width="7.28515625" style="133" bestFit="1" customWidth="1"/>
    <col min="1551" max="1551" width="11.42578125" style="133"/>
    <col min="1552" max="1552" width="10" style="133" customWidth="1"/>
    <col min="1553" max="1553" width="12.28515625" style="133" customWidth="1"/>
    <col min="1554" max="1792" width="11.42578125" style="133"/>
    <col min="1793" max="1794" width="12.7109375" style="133" customWidth="1"/>
    <col min="1795" max="1795" width="21.28515625" style="133" customWidth="1"/>
    <col min="1796" max="1796" width="21.85546875" style="133" customWidth="1"/>
    <col min="1797" max="1799" width="12.7109375" style="133" customWidth="1"/>
    <col min="1800" max="1800" width="14.7109375" style="133" customWidth="1"/>
    <col min="1801" max="1801" width="13.42578125" style="133" customWidth="1"/>
    <col min="1802" max="1802" width="10" style="133" bestFit="1" customWidth="1"/>
    <col min="1803" max="1803" width="17.5703125" style="133" bestFit="1" customWidth="1"/>
    <col min="1804" max="1804" width="15.5703125" style="133" bestFit="1" customWidth="1"/>
    <col min="1805" max="1805" width="9" style="133" customWidth="1"/>
    <col min="1806" max="1806" width="7.28515625" style="133" bestFit="1" customWidth="1"/>
    <col min="1807" max="1807" width="11.42578125" style="133"/>
    <col min="1808" max="1808" width="10" style="133" customWidth="1"/>
    <col min="1809" max="1809" width="12.28515625" style="133" customWidth="1"/>
    <col min="1810" max="2048" width="11.42578125" style="133"/>
    <col min="2049" max="2050" width="12.7109375" style="133" customWidth="1"/>
    <col min="2051" max="2051" width="21.28515625" style="133" customWidth="1"/>
    <col min="2052" max="2052" width="21.85546875" style="133" customWidth="1"/>
    <col min="2053" max="2055" width="12.7109375" style="133" customWidth="1"/>
    <col min="2056" max="2056" width="14.7109375" style="133" customWidth="1"/>
    <col min="2057" max="2057" width="13.42578125" style="133" customWidth="1"/>
    <col min="2058" max="2058" width="10" style="133" bestFit="1" customWidth="1"/>
    <col min="2059" max="2059" width="17.5703125" style="133" bestFit="1" customWidth="1"/>
    <col min="2060" max="2060" width="15.5703125" style="133" bestFit="1" customWidth="1"/>
    <col min="2061" max="2061" width="9" style="133" customWidth="1"/>
    <col min="2062" max="2062" width="7.28515625" style="133" bestFit="1" customWidth="1"/>
    <col min="2063" max="2063" width="11.42578125" style="133"/>
    <col min="2064" max="2064" width="10" style="133" customWidth="1"/>
    <col min="2065" max="2065" width="12.28515625" style="133" customWidth="1"/>
    <col min="2066" max="2304" width="11.42578125" style="133"/>
    <col min="2305" max="2306" width="12.7109375" style="133" customWidth="1"/>
    <col min="2307" max="2307" width="21.28515625" style="133" customWidth="1"/>
    <col min="2308" max="2308" width="21.85546875" style="133" customWidth="1"/>
    <col min="2309" max="2311" width="12.7109375" style="133" customWidth="1"/>
    <col min="2312" max="2312" width="14.7109375" style="133" customWidth="1"/>
    <col min="2313" max="2313" width="13.42578125" style="133" customWidth="1"/>
    <col min="2314" max="2314" width="10" style="133" bestFit="1" customWidth="1"/>
    <col min="2315" max="2315" width="17.5703125" style="133" bestFit="1" customWidth="1"/>
    <col min="2316" max="2316" width="15.5703125" style="133" bestFit="1" customWidth="1"/>
    <col min="2317" max="2317" width="9" style="133" customWidth="1"/>
    <col min="2318" max="2318" width="7.28515625" style="133" bestFit="1" customWidth="1"/>
    <col min="2319" max="2319" width="11.42578125" style="133"/>
    <col min="2320" max="2320" width="10" style="133" customWidth="1"/>
    <col min="2321" max="2321" width="12.28515625" style="133" customWidth="1"/>
    <col min="2322" max="2560" width="11.42578125" style="133"/>
    <col min="2561" max="2562" width="12.7109375" style="133" customWidth="1"/>
    <col min="2563" max="2563" width="21.28515625" style="133" customWidth="1"/>
    <col min="2564" max="2564" width="21.85546875" style="133" customWidth="1"/>
    <col min="2565" max="2567" width="12.7109375" style="133" customWidth="1"/>
    <col min="2568" max="2568" width="14.7109375" style="133" customWidth="1"/>
    <col min="2569" max="2569" width="13.42578125" style="133" customWidth="1"/>
    <col min="2570" max="2570" width="10" style="133" bestFit="1" customWidth="1"/>
    <col min="2571" max="2571" width="17.5703125" style="133" bestFit="1" customWidth="1"/>
    <col min="2572" max="2572" width="15.5703125" style="133" bestFit="1" customWidth="1"/>
    <col min="2573" max="2573" width="9" style="133" customWidth="1"/>
    <col min="2574" max="2574" width="7.28515625" style="133" bestFit="1" customWidth="1"/>
    <col min="2575" max="2575" width="11.42578125" style="133"/>
    <col min="2576" max="2576" width="10" style="133" customWidth="1"/>
    <col min="2577" max="2577" width="12.28515625" style="133" customWidth="1"/>
    <col min="2578" max="2816" width="11.42578125" style="133"/>
    <col min="2817" max="2818" width="12.7109375" style="133" customWidth="1"/>
    <col min="2819" max="2819" width="21.28515625" style="133" customWidth="1"/>
    <col min="2820" max="2820" width="21.85546875" style="133" customWidth="1"/>
    <col min="2821" max="2823" width="12.7109375" style="133" customWidth="1"/>
    <col min="2824" max="2824" width="14.7109375" style="133" customWidth="1"/>
    <col min="2825" max="2825" width="13.42578125" style="133" customWidth="1"/>
    <col min="2826" max="2826" width="10" style="133" bestFit="1" customWidth="1"/>
    <col min="2827" max="2827" width="17.5703125" style="133" bestFit="1" customWidth="1"/>
    <col min="2828" max="2828" width="15.5703125" style="133" bestFit="1" customWidth="1"/>
    <col min="2829" max="2829" width="9" style="133" customWidth="1"/>
    <col min="2830" max="2830" width="7.28515625" style="133" bestFit="1" customWidth="1"/>
    <col min="2831" max="2831" width="11.42578125" style="133"/>
    <col min="2832" max="2832" width="10" style="133" customWidth="1"/>
    <col min="2833" max="2833" width="12.28515625" style="133" customWidth="1"/>
    <col min="2834" max="3072" width="11.42578125" style="133"/>
    <col min="3073" max="3074" width="12.7109375" style="133" customWidth="1"/>
    <col min="3075" max="3075" width="21.28515625" style="133" customWidth="1"/>
    <col min="3076" max="3076" width="21.85546875" style="133" customWidth="1"/>
    <col min="3077" max="3079" width="12.7109375" style="133" customWidth="1"/>
    <col min="3080" max="3080" width="14.7109375" style="133" customWidth="1"/>
    <col min="3081" max="3081" width="13.42578125" style="133" customWidth="1"/>
    <col min="3082" max="3082" width="10" style="133" bestFit="1" customWidth="1"/>
    <col min="3083" max="3083" width="17.5703125" style="133" bestFit="1" customWidth="1"/>
    <col min="3084" max="3084" width="15.5703125" style="133" bestFit="1" customWidth="1"/>
    <col min="3085" max="3085" width="9" style="133" customWidth="1"/>
    <col min="3086" max="3086" width="7.28515625" style="133" bestFit="1" customWidth="1"/>
    <col min="3087" max="3087" width="11.42578125" style="133"/>
    <col min="3088" max="3088" width="10" style="133" customWidth="1"/>
    <col min="3089" max="3089" width="12.28515625" style="133" customWidth="1"/>
    <col min="3090" max="3328" width="11.42578125" style="133"/>
    <col min="3329" max="3330" width="12.7109375" style="133" customWidth="1"/>
    <col min="3331" max="3331" width="21.28515625" style="133" customWidth="1"/>
    <col min="3332" max="3332" width="21.85546875" style="133" customWidth="1"/>
    <col min="3333" max="3335" width="12.7109375" style="133" customWidth="1"/>
    <col min="3336" max="3336" width="14.7109375" style="133" customWidth="1"/>
    <col min="3337" max="3337" width="13.42578125" style="133" customWidth="1"/>
    <col min="3338" max="3338" width="10" style="133" bestFit="1" customWidth="1"/>
    <col min="3339" max="3339" width="17.5703125" style="133" bestFit="1" customWidth="1"/>
    <col min="3340" max="3340" width="15.5703125" style="133" bestFit="1" customWidth="1"/>
    <col min="3341" max="3341" width="9" style="133" customWidth="1"/>
    <col min="3342" max="3342" width="7.28515625" style="133" bestFit="1" customWidth="1"/>
    <col min="3343" max="3343" width="11.42578125" style="133"/>
    <col min="3344" max="3344" width="10" style="133" customWidth="1"/>
    <col min="3345" max="3345" width="12.28515625" style="133" customWidth="1"/>
    <col min="3346" max="3584" width="11.42578125" style="133"/>
    <col min="3585" max="3586" width="12.7109375" style="133" customWidth="1"/>
    <col min="3587" max="3587" width="21.28515625" style="133" customWidth="1"/>
    <col min="3588" max="3588" width="21.85546875" style="133" customWidth="1"/>
    <col min="3589" max="3591" width="12.7109375" style="133" customWidth="1"/>
    <col min="3592" max="3592" width="14.7109375" style="133" customWidth="1"/>
    <col min="3593" max="3593" width="13.42578125" style="133" customWidth="1"/>
    <col min="3594" max="3594" width="10" style="133" bestFit="1" customWidth="1"/>
    <col min="3595" max="3595" width="17.5703125" style="133" bestFit="1" customWidth="1"/>
    <col min="3596" max="3596" width="15.5703125" style="133" bestFit="1" customWidth="1"/>
    <col min="3597" max="3597" width="9" style="133" customWidth="1"/>
    <col min="3598" max="3598" width="7.28515625" style="133" bestFit="1" customWidth="1"/>
    <col min="3599" max="3599" width="11.42578125" style="133"/>
    <col min="3600" max="3600" width="10" style="133" customWidth="1"/>
    <col min="3601" max="3601" width="12.28515625" style="133" customWidth="1"/>
    <col min="3602" max="3840" width="11.42578125" style="133"/>
    <col min="3841" max="3842" width="12.7109375" style="133" customWidth="1"/>
    <col min="3843" max="3843" width="21.28515625" style="133" customWidth="1"/>
    <col min="3844" max="3844" width="21.85546875" style="133" customWidth="1"/>
    <col min="3845" max="3847" width="12.7109375" style="133" customWidth="1"/>
    <col min="3848" max="3848" width="14.7109375" style="133" customWidth="1"/>
    <col min="3849" max="3849" width="13.42578125" style="133" customWidth="1"/>
    <col min="3850" max="3850" width="10" style="133" bestFit="1" customWidth="1"/>
    <col min="3851" max="3851" width="17.5703125" style="133" bestFit="1" customWidth="1"/>
    <col min="3852" max="3852" width="15.5703125" style="133" bestFit="1" customWidth="1"/>
    <col min="3853" max="3853" width="9" style="133" customWidth="1"/>
    <col min="3854" max="3854" width="7.28515625" style="133" bestFit="1" customWidth="1"/>
    <col min="3855" max="3855" width="11.42578125" style="133"/>
    <col min="3856" max="3856" width="10" style="133" customWidth="1"/>
    <col min="3857" max="3857" width="12.28515625" style="133" customWidth="1"/>
    <col min="3858" max="4096" width="11.42578125" style="133"/>
    <col min="4097" max="4098" width="12.7109375" style="133" customWidth="1"/>
    <col min="4099" max="4099" width="21.28515625" style="133" customWidth="1"/>
    <col min="4100" max="4100" width="21.85546875" style="133" customWidth="1"/>
    <col min="4101" max="4103" width="12.7109375" style="133" customWidth="1"/>
    <col min="4104" max="4104" width="14.7109375" style="133" customWidth="1"/>
    <col min="4105" max="4105" width="13.42578125" style="133" customWidth="1"/>
    <col min="4106" max="4106" width="10" style="133" bestFit="1" customWidth="1"/>
    <col min="4107" max="4107" width="17.5703125" style="133" bestFit="1" customWidth="1"/>
    <col min="4108" max="4108" width="15.5703125" style="133" bestFit="1" customWidth="1"/>
    <col min="4109" max="4109" width="9" style="133" customWidth="1"/>
    <col min="4110" max="4110" width="7.28515625" style="133" bestFit="1" customWidth="1"/>
    <col min="4111" max="4111" width="11.42578125" style="133"/>
    <col min="4112" max="4112" width="10" style="133" customWidth="1"/>
    <col min="4113" max="4113" width="12.28515625" style="133" customWidth="1"/>
    <col min="4114" max="4352" width="11.42578125" style="133"/>
    <col min="4353" max="4354" width="12.7109375" style="133" customWidth="1"/>
    <col min="4355" max="4355" width="21.28515625" style="133" customWidth="1"/>
    <col min="4356" max="4356" width="21.85546875" style="133" customWidth="1"/>
    <col min="4357" max="4359" width="12.7109375" style="133" customWidth="1"/>
    <col min="4360" max="4360" width="14.7109375" style="133" customWidth="1"/>
    <col min="4361" max="4361" width="13.42578125" style="133" customWidth="1"/>
    <col min="4362" max="4362" width="10" style="133" bestFit="1" customWidth="1"/>
    <col min="4363" max="4363" width="17.5703125" style="133" bestFit="1" customWidth="1"/>
    <col min="4364" max="4364" width="15.5703125" style="133" bestFit="1" customWidth="1"/>
    <col min="4365" max="4365" width="9" style="133" customWidth="1"/>
    <col min="4366" max="4366" width="7.28515625" style="133" bestFit="1" customWidth="1"/>
    <col min="4367" max="4367" width="11.42578125" style="133"/>
    <col min="4368" max="4368" width="10" style="133" customWidth="1"/>
    <col min="4369" max="4369" width="12.28515625" style="133" customWidth="1"/>
    <col min="4370" max="4608" width="11.42578125" style="133"/>
    <col min="4609" max="4610" width="12.7109375" style="133" customWidth="1"/>
    <col min="4611" max="4611" width="21.28515625" style="133" customWidth="1"/>
    <col min="4612" max="4612" width="21.85546875" style="133" customWidth="1"/>
    <col min="4613" max="4615" width="12.7109375" style="133" customWidth="1"/>
    <col min="4616" max="4616" width="14.7109375" style="133" customWidth="1"/>
    <col min="4617" max="4617" width="13.42578125" style="133" customWidth="1"/>
    <col min="4618" max="4618" width="10" style="133" bestFit="1" customWidth="1"/>
    <col min="4619" max="4619" width="17.5703125" style="133" bestFit="1" customWidth="1"/>
    <col min="4620" max="4620" width="15.5703125" style="133" bestFit="1" customWidth="1"/>
    <col min="4621" max="4621" width="9" style="133" customWidth="1"/>
    <col min="4622" max="4622" width="7.28515625" style="133" bestFit="1" customWidth="1"/>
    <col min="4623" max="4623" width="11.42578125" style="133"/>
    <col min="4624" max="4624" width="10" style="133" customWidth="1"/>
    <col min="4625" max="4625" width="12.28515625" style="133" customWidth="1"/>
    <col min="4626" max="4864" width="11.42578125" style="133"/>
    <col min="4865" max="4866" width="12.7109375" style="133" customWidth="1"/>
    <col min="4867" max="4867" width="21.28515625" style="133" customWidth="1"/>
    <col min="4868" max="4868" width="21.85546875" style="133" customWidth="1"/>
    <col min="4869" max="4871" width="12.7109375" style="133" customWidth="1"/>
    <col min="4872" max="4872" width="14.7109375" style="133" customWidth="1"/>
    <col min="4873" max="4873" width="13.42578125" style="133" customWidth="1"/>
    <col min="4874" max="4874" width="10" style="133" bestFit="1" customWidth="1"/>
    <col min="4875" max="4875" width="17.5703125" style="133" bestFit="1" customWidth="1"/>
    <col min="4876" max="4876" width="15.5703125" style="133" bestFit="1" customWidth="1"/>
    <col min="4877" max="4877" width="9" style="133" customWidth="1"/>
    <col min="4878" max="4878" width="7.28515625" style="133" bestFit="1" customWidth="1"/>
    <col min="4879" max="4879" width="11.42578125" style="133"/>
    <col min="4880" max="4880" width="10" style="133" customWidth="1"/>
    <col min="4881" max="4881" width="12.28515625" style="133" customWidth="1"/>
    <col min="4882" max="5120" width="11.42578125" style="133"/>
    <col min="5121" max="5122" width="12.7109375" style="133" customWidth="1"/>
    <col min="5123" max="5123" width="21.28515625" style="133" customWidth="1"/>
    <col min="5124" max="5124" width="21.85546875" style="133" customWidth="1"/>
    <col min="5125" max="5127" width="12.7109375" style="133" customWidth="1"/>
    <col min="5128" max="5128" width="14.7109375" style="133" customWidth="1"/>
    <col min="5129" max="5129" width="13.42578125" style="133" customWidth="1"/>
    <col min="5130" max="5130" width="10" style="133" bestFit="1" customWidth="1"/>
    <col min="5131" max="5131" width="17.5703125" style="133" bestFit="1" customWidth="1"/>
    <col min="5132" max="5132" width="15.5703125" style="133" bestFit="1" customWidth="1"/>
    <col min="5133" max="5133" width="9" style="133" customWidth="1"/>
    <col min="5134" max="5134" width="7.28515625" style="133" bestFit="1" customWidth="1"/>
    <col min="5135" max="5135" width="11.42578125" style="133"/>
    <col min="5136" max="5136" width="10" style="133" customWidth="1"/>
    <col min="5137" max="5137" width="12.28515625" style="133" customWidth="1"/>
    <col min="5138" max="5376" width="11.42578125" style="133"/>
    <col min="5377" max="5378" width="12.7109375" style="133" customWidth="1"/>
    <col min="5379" max="5379" width="21.28515625" style="133" customWidth="1"/>
    <col min="5380" max="5380" width="21.85546875" style="133" customWidth="1"/>
    <col min="5381" max="5383" width="12.7109375" style="133" customWidth="1"/>
    <col min="5384" max="5384" width="14.7109375" style="133" customWidth="1"/>
    <col min="5385" max="5385" width="13.42578125" style="133" customWidth="1"/>
    <col min="5386" max="5386" width="10" style="133" bestFit="1" customWidth="1"/>
    <col min="5387" max="5387" width="17.5703125" style="133" bestFit="1" customWidth="1"/>
    <col min="5388" max="5388" width="15.5703125" style="133" bestFit="1" customWidth="1"/>
    <col min="5389" max="5389" width="9" style="133" customWidth="1"/>
    <col min="5390" max="5390" width="7.28515625" style="133" bestFit="1" customWidth="1"/>
    <col min="5391" max="5391" width="11.42578125" style="133"/>
    <col min="5392" max="5392" width="10" style="133" customWidth="1"/>
    <col min="5393" max="5393" width="12.28515625" style="133" customWidth="1"/>
    <col min="5394" max="5632" width="11.42578125" style="133"/>
    <col min="5633" max="5634" width="12.7109375" style="133" customWidth="1"/>
    <col min="5635" max="5635" width="21.28515625" style="133" customWidth="1"/>
    <col min="5636" max="5636" width="21.85546875" style="133" customWidth="1"/>
    <col min="5637" max="5639" width="12.7109375" style="133" customWidth="1"/>
    <col min="5640" max="5640" width="14.7109375" style="133" customWidth="1"/>
    <col min="5641" max="5641" width="13.42578125" style="133" customWidth="1"/>
    <col min="5642" max="5642" width="10" style="133" bestFit="1" customWidth="1"/>
    <col min="5643" max="5643" width="17.5703125" style="133" bestFit="1" customWidth="1"/>
    <col min="5644" max="5644" width="15.5703125" style="133" bestFit="1" customWidth="1"/>
    <col min="5645" max="5645" width="9" style="133" customWidth="1"/>
    <col min="5646" max="5646" width="7.28515625" style="133" bestFit="1" customWidth="1"/>
    <col min="5647" max="5647" width="11.42578125" style="133"/>
    <col min="5648" max="5648" width="10" style="133" customWidth="1"/>
    <col min="5649" max="5649" width="12.28515625" style="133" customWidth="1"/>
    <col min="5650" max="5888" width="11.42578125" style="133"/>
    <col min="5889" max="5890" width="12.7109375" style="133" customWidth="1"/>
    <col min="5891" max="5891" width="21.28515625" style="133" customWidth="1"/>
    <col min="5892" max="5892" width="21.85546875" style="133" customWidth="1"/>
    <col min="5893" max="5895" width="12.7109375" style="133" customWidth="1"/>
    <col min="5896" max="5896" width="14.7109375" style="133" customWidth="1"/>
    <col min="5897" max="5897" width="13.42578125" style="133" customWidth="1"/>
    <col min="5898" max="5898" width="10" style="133" bestFit="1" customWidth="1"/>
    <col min="5899" max="5899" width="17.5703125" style="133" bestFit="1" customWidth="1"/>
    <col min="5900" max="5900" width="15.5703125" style="133" bestFit="1" customWidth="1"/>
    <col min="5901" max="5901" width="9" style="133" customWidth="1"/>
    <col min="5902" max="5902" width="7.28515625" style="133" bestFit="1" customWidth="1"/>
    <col min="5903" max="5903" width="11.42578125" style="133"/>
    <col min="5904" max="5904" width="10" style="133" customWidth="1"/>
    <col min="5905" max="5905" width="12.28515625" style="133" customWidth="1"/>
    <col min="5906" max="6144" width="11.42578125" style="133"/>
    <col min="6145" max="6146" width="12.7109375" style="133" customWidth="1"/>
    <col min="6147" max="6147" width="21.28515625" style="133" customWidth="1"/>
    <col min="6148" max="6148" width="21.85546875" style="133" customWidth="1"/>
    <col min="6149" max="6151" width="12.7109375" style="133" customWidth="1"/>
    <col min="6152" max="6152" width="14.7109375" style="133" customWidth="1"/>
    <col min="6153" max="6153" width="13.42578125" style="133" customWidth="1"/>
    <col min="6154" max="6154" width="10" style="133" bestFit="1" customWidth="1"/>
    <col min="6155" max="6155" width="17.5703125" style="133" bestFit="1" customWidth="1"/>
    <col min="6156" max="6156" width="15.5703125" style="133" bestFit="1" customWidth="1"/>
    <col min="6157" max="6157" width="9" style="133" customWidth="1"/>
    <col min="6158" max="6158" width="7.28515625" style="133" bestFit="1" customWidth="1"/>
    <col min="6159" max="6159" width="11.42578125" style="133"/>
    <col min="6160" max="6160" width="10" style="133" customWidth="1"/>
    <col min="6161" max="6161" width="12.28515625" style="133" customWidth="1"/>
    <col min="6162" max="6400" width="11.42578125" style="133"/>
    <col min="6401" max="6402" width="12.7109375" style="133" customWidth="1"/>
    <col min="6403" max="6403" width="21.28515625" style="133" customWidth="1"/>
    <col min="6404" max="6404" width="21.85546875" style="133" customWidth="1"/>
    <col min="6405" max="6407" width="12.7109375" style="133" customWidth="1"/>
    <col min="6408" max="6408" width="14.7109375" style="133" customWidth="1"/>
    <col min="6409" max="6409" width="13.42578125" style="133" customWidth="1"/>
    <col min="6410" max="6410" width="10" style="133" bestFit="1" customWidth="1"/>
    <col min="6411" max="6411" width="17.5703125" style="133" bestFit="1" customWidth="1"/>
    <col min="6412" max="6412" width="15.5703125" style="133" bestFit="1" customWidth="1"/>
    <col min="6413" max="6413" width="9" style="133" customWidth="1"/>
    <col min="6414" max="6414" width="7.28515625" style="133" bestFit="1" customWidth="1"/>
    <col min="6415" max="6415" width="11.42578125" style="133"/>
    <col min="6416" max="6416" width="10" style="133" customWidth="1"/>
    <col min="6417" max="6417" width="12.28515625" style="133" customWidth="1"/>
    <col min="6418" max="6656" width="11.42578125" style="133"/>
    <col min="6657" max="6658" width="12.7109375" style="133" customWidth="1"/>
    <col min="6659" max="6659" width="21.28515625" style="133" customWidth="1"/>
    <col min="6660" max="6660" width="21.85546875" style="133" customWidth="1"/>
    <col min="6661" max="6663" width="12.7109375" style="133" customWidth="1"/>
    <col min="6664" max="6664" width="14.7109375" style="133" customWidth="1"/>
    <col min="6665" max="6665" width="13.42578125" style="133" customWidth="1"/>
    <col min="6666" max="6666" width="10" style="133" bestFit="1" customWidth="1"/>
    <col min="6667" max="6667" width="17.5703125" style="133" bestFit="1" customWidth="1"/>
    <col min="6668" max="6668" width="15.5703125" style="133" bestFit="1" customWidth="1"/>
    <col min="6669" max="6669" width="9" style="133" customWidth="1"/>
    <col min="6670" max="6670" width="7.28515625" style="133" bestFit="1" customWidth="1"/>
    <col min="6671" max="6671" width="11.42578125" style="133"/>
    <col min="6672" max="6672" width="10" style="133" customWidth="1"/>
    <col min="6673" max="6673" width="12.28515625" style="133" customWidth="1"/>
    <col min="6674" max="6912" width="11.42578125" style="133"/>
    <col min="6913" max="6914" width="12.7109375" style="133" customWidth="1"/>
    <col min="6915" max="6915" width="21.28515625" style="133" customWidth="1"/>
    <col min="6916" max="6916" width="21.85546875" style="133" customWidth="1"/>
    <col min="6917" max="6919" width="12.7109375" style="133" customWidth="1"/>
    <col min="6920" max="6920" width="14.7109375" style="133" customWidth="1"/>
    <col min="6921" max="6921" width="13.42578125" style="133" customWidth="1"/>
    <col min="6922" max="6922" width="10" style="133" bestFit="1" customWidth="1"/>
    <col min="6923" max="6923" width="17.5703125" style="133" bestFit="1" customWidth="1"/>
    <col min="6924" max="6924" width="15.5703125" style="133" bestFit="1" customWidth="1"/>
    <col min="6925" max="6925" width="9" style="133" customWidth="1"/>
    <col min="6926" max="6926" width="7.28515625" style="133" bestFit="1" customWidth="1"/>
    <col min="6927" max="6927" width="11.42578125" style="133"/>
    <col min="6928" max="6928" width="10" style="133" customWidth="1"/>
    <col min="6929" max="6929" width="12.28515625" style="133" customWidth="1"/>
    <col min="6930" max="7168" width="11.42578125" style="133"/>
    <col min="7169" max="7170" width="12.7109375" style="133" customWidth="1"/>
    <col min="7171" max="7171" width="21.28515625" style="133" customWidth="1"/>
    <col min="7172" max="7172" width="21.85546875" style="133" customWidth="1"/>
    <col min="7173" max="7175" width="12.7109375" style="133" customWidth="1"/>
    <col min="7176" max="7176" width="14.7109375" style="133" customWidth="1"/>
    <col min="7177" max="7177" width="13.42578125" style="133" customWidth="1"/>
    <col min="7178" max="7178" width="10" style="133" bestFit="1" customWidth="1"/>
    <col min="7179" max="7179" width="17.5703125" style="133" bestFit="1" customWidth="1"/>
    <col min="7180" max="7180" width="15.5703125" style="133" bestFit="1" customWidth="1"/>
    <col min="7181" max="7181" width="9" style="133" customWidth="1"/>
    <col min="7182" max="7182" width="7.28515625" style="133" bestFit="1" customWidth="1"/>
    <col min="7183" max="7183" width="11.42578125" style="133"/>
    <col min="7184" max="7184" width="10" style="133" customWidth="1"/>
    <col min="7185" max="7185" width="12.28515625" style="133" customWidth="1"/>
    <col min="7186" max="7424" width="11.42578125" style="133"/>
    <col min="7425" max="7426" width="12.7109375" style="133" customWidth="1"/>
    <col min="7427" max="7427" width="21.28515625" style="133" customWidth="1"/>
    <col min="7428" max="7428" width="21.85546875" style="133" customWidth="1"/>
    <col min="7429" max="7431" width="12.7109375" style="133" customWidth="1"/>
    <col min="7432" max="7432" width="14.7109375" style="133" customWidth="1"/>
    <col min="7433" max="7433" width="13.42578125" style="133" customWidth="1"/>
    <col min="7434" max="7434" width="10" style="133" bestFit="1" customWidth="1"/>
    <col min="7435" max="7435" width="17.5703125" style="133" bestFit="1" customWidth="1"/>
    <col min="7436" max="7436" width="15.5703125" style="133" bestFit="1" customWidth="1"/>
    <col min="7437" max="7437" width="9" style="133" customWidth="1"/>
    <col min="7438" max="7438" width="7.28515625" style="133" bestFit="1" customWidth="1"/>
    <col min="7439" max="7439" width="11.42578125" style="133"/>
    <col min="7440" max="7440" width="10" style="133" customWidth="1"/>
    <col min="7441" max="7441" width="12.28515625" style="133" customWidth="1"/>
    <col min="7442" max="7680" width="11.42578125" style="133"/>
    <col min="7681" max="7682" width="12.7109375" style="133" customWidth="1"/>
    <col min="7683" max="7683" width="21.28515625" style="133" customWidth="1"/>
    <col min="7684" max="7684" width="21.85546875" style="133" customWidth="1"/>
    <col min="7685" max="7687" width="12.7109375" style="133" customWidth="1"/>
    <col min="7688" max="7688" width="14.7109375" style="133" customWidth="1"/>
    <col min="7689" max="7689" width="13.42578125" style="133" customWidth="1"/>
    <col min="7690" max="7690" width="10" style="133" bestFit="1" customWidth="1"/>
    <col min="7691" max="7691" width="17.5703125" style="133" bestFit="1" customWidth="1"/>
    <col min="7692" max="7692" width="15.5703125" style="133" bestFit="1" customWidth="1"/>
    <col min="7693" max="7693" width="9" style="133" customWidth="1"/>
    <col min="7694" max="7694" width="7.28515625" style="133" bestFit="1" customWidth="1"/>
    <col min="7695" max="7695" width="11.42578125" style="133"/>
    <col min="7696" max="7696" width="10" style="133" customWidth="1"/>
    <col min="7697" max="7697" width="12.28515625" style="133" customWidth="1"/>
    <col min="7698" max="7936" width="11.42578125" style="133"/>
    <col min="7937" max="7938" width="12.7109375" style="133" customWidth="1"/>
    <col min="7939" max="7939" width="21.28515625" style="133" customWidth="1"/>
    <col min="7940" max="7940" width="21.85546875" style="133" customWidth="1"/>
    <col min="7941" max="7943" width="12.7109375" style="133" customWidth="1"/>
    <col min="7944" max="7944" width="14.7109375" style="133" customWidth="1"/>
    <col min="7945" max="7945" width="13.42578125" style="133" customWidth="1"/>
    <col min="7946" max="7946" width="10" style="133" bestFit="1" customWidth="1"/>
    <col min="7947" max="7947" width="17.5703125" style="133" bestFit="1" customWidth="1"/>
    <col min="7948" max="7948" width="15.5703125" style="133" bestFit="1" customWidth="1"/>
    <col min="7949" max="7949" width="9" style="133" customWidth="1"/>
    <col min="7950" max="7950" width="7.28515625" style="133" bestFit="1" customWidth="1"/>
    <col min="7951" max="7951" width="11.42578125" style="133"/>
    <col min="7952" max="7952" width="10" style="133" customWidth="1"/>
    <col min="7953" max="7953" width="12.28515625" style="133" customWidth="1"/>
    <col min="7954" max="8192" width="11.42578125" style="133"/>
    <col min="8193" max="8194" width="12.7109375" style="133" customWidth="1"/>
    <col min="8195" max="8195" width="21.28515625" style="133" customWidth="1"/>
    <col min="8196" max="8196" width="21.85546875" style="133" customWidth="1"/>
    <col min="8197" max="8199" width="12.7109375" style="133" customWidth="1"/>
    <col min="8200" max="8200" width="14.7109375" style="133" customWidth="1"/>
    <col min="8201" max="8201" width="13.42578125" style="133" customWidth="1"/>
    <col min="8202" max="8202" width="10" style="133" bestFit="1" customWidth="1"/>
    <col min="8203" max="8203" width="17.5703125" style="133" bestFit="1" customWidth="1"/>
    <col min="8204" max="8204" width="15.5703125" style="133" bestFit="1" customWidth="1"/>
    <col min="8205" max="8205" width="9" style="133" customWidth="1"/>
    <col min="8206" max="8206" width="7.28515625" style="133" bestFit="1" customWidth="1"/>
    <col min="8207" max="8207" width="11.42578125" style="133"/>
    <col min="8208" max="8208" width="10" style="133" customWidth="1"/>
    <col min="8209" max="8209" width="12.28515625" style="133" customWidth="1"/>
    <col min="8210" max="8448" width="11.42578125" style="133"/>
    <col min="8449" max="8450" width="12.7109375" style="133" customWidth="1"/>
    <col min="8451" max="8451" width="21.28515625" style="133" customWidth="1"/>
    <col min="8452" max="8452" width="21.85546875" style="133" customWidth="1"/>
    <col min="8453" max="8455" width="12.7109375" style="133" customWidth="1"/>
    <col min="8456" max="8456" width="14.7109375" style="133" customWidth="1"/>
    <col min="8457" max="8457" width="13.42578125" style="133" customWidth="1"/>
    <col min="8458" max="8458" width="10" style="133" bestFit="1" customWidth="1"/>
    <col min="8459" max="8459" width="17.5703125" style="133" bestFit="1" customWidth="1"/>
    <col min="8460" max="8460" width="15.5703125" style="133" bestFit="1" customWidth="1"/>
    <col min="8461" max="8461" width="9" style="133" customWidth="1"/>
    <col min="8462" max="8462" width="7.28515625" style="133" bestFit="1" customWidth="1"/>
    <col min="8463" max="8463" width="11.42578125" style="133"/>
    <col min="8464" max="8464" width="10" style="133" customWidth="1"/>
    <col min="8465" max="8465" width="12.28515625" style="133" customWidth="1"/>
    <col min="8466" max="8704" width="11.42578125" style="133"/>
    <col min="8705" max="8706" width="12.7109375" style="133" customWidth="1"/>
    <col min="8707" max="8707" width="21.28515625" style="133" customWidth="1"/>
    <col min="8708" max="8708" width="21.85546875" style="133" customWidth="1"/>
    <col min="8709" max="8711" width="12.7109375" style="133" customWidth="1"/>
    <col min="8712" max="8712" width="14.7109375" style="133" customWidth="1"/>
    <col min="8713" max="8713" width="13.42578125" style="133" customWidth="1"/>
    <col min="8714" max="8714" width="10" style="133" bestFit="1" customWidth="1"/>
    <col min="8715" max="8715" width="17.5703125" style="133" bestFit="1" customWidth="1"/>
    <col min="8716" max="8716" width="15.5703125" style="133" bestFit="1" customWidth="1"/>
    <col min="8717" max="8717" width="9" style="133" customWidth="1"/>
    <col min="8718" max="8718" width="7.28515625" style="133" bestFit="1" customWidth="1"/>
    <col min="8719" max="8719" width="11.42578125" style="133"/>
    <col min="8720" max="8720" width="10" style="133" customWidth="1"/>
    <col min="8721" max="8721" width="12.28515625" style="133" customWidth="1"/>
    <col min="8722" max="8960" width="11.42578125" style="133"/>
    <col min="8961" max="8962" width="12.7109375" style="133" customWidth="1"/>
    <col min="8963" max="8963" width="21.28515625" style="133" customWidth="1"/>
    <col min="8964" max="8964" width="21.85546875" style="133" customWidth="1"/>
    <col min="8965" max="8967" width="12.7109375" style="133" customWidth="1"/>
    <col min="8968" max="8968" width="14.7109375" style="133" customWidth="1"/>
    <col min="8969" max="8969" width="13.42578125" style="133" customWidth="1"/>
    <col min="8970" max="8970" width="10" style="133" bestFit="1" customWidth="1"/>
    <col min="8971" max="8971" width="17.5703125" style="133" bestFit="1" customWidth="1"/>
    <col min="8972" max="8972" width="15.5703125" style="133" bestFit="1" customWidth="1"/>
    <col min="8973" max="8973" width="9" style="133" customWidth="1"/>
    <col min="8974" max="8974" width="7.28515625" style="133" bestFit="1" customWidth="1"/>
    <col min="8975" max="8975" width="11.42578125" style="133"/>
    <col min="8976" max="8976" width="10" style="133" customWidth="1"/>
    <col min="8977" max="8977" width="12.28515625" style="133" customWidth="1"/>
    <col min="8978" max="9216" width="11.42578125" style="133"/>
    <col min="9217" max="9218" width="12.7109375" style="133" customWidth="1"/>
    <col min="9219" max="9219" width="21.28515625" style="133" customWidth="1"/>
    <col min="9220" max="9220" width="21.85546875" style="133" customWidth="1"/>
    <col min="9221" max="9223" width="12.7109375" style="133" customWidth="1"/>
    <col min="9224" max="9224" width="14.7109375" style="133" customWidth="1"/>
    <col min="9225" max="9225" width="13.42578125" style="133" customWidth="1"/>
    <col min="9226" max="9226" width="10" style="133" bestFit="1" customWidth="1"/>
    <col min="9227" max="9227" width="17.5703125" style="133" bestFit="1" customWidth="1"/>
    <col min="9228" max="9228" width="15.5703125" style="133" bestFit="1" customWidth="1"/>
    <col min="9229" max="9229" width="9" style="133" customWidth="1"/>
    <col min="9230" max="9230" width="7.28515625" style="133" bestFit="1" customWidth="1"/>
    <col min="9231" max="9231" width="11.42578125" style="133"/>
    <col min="9232" max="9232" width="10" style="133" customWidth="1"/>
    <col min="9233" max="9233" width="12.28515625" style="133" customWidth="1"/>
    <col min="9234" max="9472" width="11.42578125" style="133"/>
    <col min="9473" max="9474" width="12.7109375" style="133" customWidth="1"/>
    <col min="9475" max="9475" width="21.28515625" style="133" customWidth="1"/>
    <col min="9476" max="9476" width="21.85546875" style="133" customWidth="1"/>
    <col min="9477" max="9479" width="12.7109375" style="133" customWidth="1"/>
    <col min="9480" max="9480" width="14.7109375" style="133" customWidth="1"/>
    <col min="9481" max="9481" width="13.42578125" style="133" customWidth="1"/>
    <col min="9482" max="9482" width="10" style="133" bestFit="1" customWidth="1"/>
    <col min="9483" max="9483" width="17.5703125" style="133" bestFit="1" customWidth="1"/>
    <col min="9484" max="9484" width="15.5703125" style="133" bestFit="1" customWidth="1"/>
    <col min="9485" max="9485" width="9" style="133" customWidth="1"/>
    <col min="9486" max="9486" width="7.28515625" style="133" bestFit="1" customWidth="1"/>
    <col min="9487" max="9487" width="11.42578125" style="133"/>
    <col min="9488" max="9488" width="10" style="133" customWidth="1"/>
    <col min="9489" max="9489" width="12.28515625" style="133" customWidth="1"/>
    <col min="9490" max="9728" width="11.42578125" style="133"/>
    <col min="9729" max="9730" width="12.7109375" style="133" customWidth="1"/>
    <col min="9731" max="9731" width="21.28515625" style="133" customWidth="1"/>
    <col min="9732" max="9732" width="21.85546875" style="133" customWidth="1"/>
    <col min="9733" max="9735" width="12.7109375" style="133" customWidth="1"/>
    <col min="9736" max="9736" width="14.7109375" style="133" customWidth="1"/>
    <col min="9737" max="9737" width="13.42578125" style="133" customWidth="1"/>
    <col min="9738" max="9738" width="10" style="133" bestFit="1" customWidth="1"/>
    <col min="9739" max="9739" width="17.5703125" style="133" bestFit="1" customWidth="1"/>
    <col min="9740" max="9740" width="15.5703125" style="133" bestFit="1" customWidth="1"/>
    <col min="9741" max="9741" width="9" style="133" customWidth="1"/>
    <col min="9742" max="9742" width="7.28515625" style="133" bestFit="1" customWidth="1"/>
    <col min="9743" max="9743" width="11.42578125" style="133"/>
    <col min="9744" max="9744" width="10" style="133" customWidth="1"/>
    <col min="9745" max="9745" width="12.28515625" style="133" customWidth="1"/>
    <col min="9746" max="9984" width="11.42578125" style="133"/>
    <col min="9985" max="9986" width="12.7109375" style="133" customWidth="1"/>
    <col min="9987" max="9987" width="21.28515625" style="133" customWidth="1"/>
    <col min="9988" max="9988" width="21.85546875" style="133" customWidth="1"/>
    <col min="9989" max="9991" width="12.7109375" style="133" customWidth="1"/>
    <col min="9992" max="9992" width="14.7109375" style="133" customWidth="1"/>
    <col min="9993" max="9993" width="13.42578125" style="133" customWidth="1"/>
    <col min="9994" max="9994" width="10" style="133" bestFit="1" customWidth="1"/>
    <col min="9995" max="9995" width="17.5703125" style="133" bestFit="1" customWidth="1"/>
    <col min="9996" max="9996" width="15.5703125" style="133" bestFit="1" customWidth="1"/>
    <col min="9997" max="9997" width="9" style="133" customWidth="1"/>
    <col min="9998" max="9998" width="7.28515625" style="133" bestFit="1" customWidth="1"/>
    <col min="9999" max="9999" width="11.42578125" style="133"/>
    <col min="10000" max="10000" width="10" style="133" customWidth="1"/>
    <col min="10001" max="10001" width="12.28515625" style="133" customWidth="1"/>
    <col min="10002" max="10240" width="11.42578125" style="133"/>
    <col min="10241" max="10242" width="12.7109375" style="133" customWidth="1"/>
    <col min="10243" max="10243" width="21.28515625" style="133" customWidth="1"/>
    <col min="10244" max="10244" width="21.85546875" style="133" customWidth="1"/>
    <col min="10245" max="10247" width="12.7109375" style="133" customWidth="1"/>
    <col min="10248" max="10248" width="14.7109375" style="133" customWidth="1"/>
    <col min="10249" max="10249" width="13.42578125" style="133" customWidth="1"/>
    <col min="10250" max="10250" width="10" style="133" bestFit="1" customWidth="1"/>
    <col min="10251" max="10251" width="17.5703125" style="133" bestFit="1" customWidth="1"/>
    <col min="10252" max="10252" width="15.5703125" style="133" bestFit="1" customWidth="1"/>
    <col min="10253" max="10253" width="9" style="133" customWidth="1"/>
    <col min="10254" max="10254" width="7.28515625" style="133" bestFit="1" customWidth="1"/>
    <col min="10255" max="10255" width="11.42578125" style="133"/>
    <col min="10256" max="10256" width="10" style="133" customWidth="1"/>
    <col min="10257" max="10257" width="12.28515625" style="133" customWidth="1"/>
    <col min="10258" max="10496" width="11.42578125" style="133"/>
    <col min="10497" max="10498" width="12.7109375" style="133" customWidth="1"/>
    <col min="10499" max="10499" width="21.28515625" style="133" customWidth="1"/>
    <col min="10500" max="10500" width="21.85546875" style="133" customWidth="1"/>
    <col min="10501" max="10503" width="12.7109375" style="133" customWidth="1"/>
    <col min="10504" max="10504" width="14.7109375" style="133" customWidth="1"/>
    <col min="10505" max="10505" width="13.42578125" style="133" customWidth="1"/>
    <col min="10506" max="10506" width="10" style="133" bestFit="1" customWidth="1"/>
    <col min="10507" max="10507" width="17.5703125" style="133" bestFit="1" customWidth="1"/>
    <col min="10508" max="10508" width="15.5703125" style="133" bestFit="1" customWidth="1"/>
    <col min="10509" max="10509" width="9" style="133" customWidth="1"/>
    <col min="10510" max="10510" width="7.28515625" style="133" bestFit="1" customWidth="1"/>
    <col min="10511" max="10511" width="11.42578125" style="133"/>
    <col min="10512" max="10512" width="10" style="133" customWidth="1"/>
    <col min="10513" max="10513" width="12.28515625" style="133" customWidth="1"/>
    <col min="10514" max="10752" width="11.42578125" style="133"/>
    <col min="10753" max="10754" width="12.7109375" style="133" customWidth="1"/>
    <col min="10755" max="10755" width="21.28515625" style="133" customWidth="1"/>
    <col min="10756" max="10756" width="21.85546875" style="133" customWidth="1"/>
    <col min="10757" max="10759" width="12.7109375" style="133" customWidth="1"/>
    <col min="10760" max="10760" width="14.7109375" style="133" customWidth="1"/>
    <col min="10761" max="10761" width="13.42578125" style="133" customWidth="1"/>
    <col min="10762" max="10762" width="10" style="133" bestFit="1" customWidth="1"/>
    <col min="10763" max="10763" width="17.5703125" style="133" bestFit="1" customWidth="1"/>
    <col min="10764" max="10764" width="15.5703125" style="133" bestFit="1" customWidth="1"/>
    <col min="10765" max="10765" width="9" style="133" customWidth="1"/>
    <col min="10766" max="10766" width="7.28515625" style="133" bestFit="1" customWidth="1"/>
    <col min="10767" max="10767" width="11.42578125" style="133"/>
    <col min="10768" max="10768" width="10" style="133" customWidth="1"/>
    <col min="10769" max="10769" width="12.28515625" style="133" customWidth="1"/>
    <col min="10770" max="11008" width="11.42578125" style="133"/>
    <col min="11009" max="11010" width="12.7109375" style="133" customWidth="1"/>
    <col min="11011" max="11011" width="21.28515625" style="133" customWidth="1"/>
    <col min="11012" max="11012" width="21.85546875" style="133" customWidth="1"/>
    <col min="11013" max="11015" width="12.7109375" style="133" customWidth="1"/>
    <col min="11016" max="11016" width="14.7109375" style="133" customWidth="1"/>
    <col min="11017" max="11017" width="13.42578125" style="133" customWidth="1"/>
    <col min="11018" max="11018" width="10" style="133" bestFit="1" customWidth="1"/>
    <col min="11019" max="11019" width="17.5703125" style="133" bestFit="1" customWidth="1"/>
    <col min="11020" max="11020" width="15.5703125" style="133" bestFit="1" customWidth="1"/>
    <col min="11021" max="11021" width="9" style="133" customWidth="1"/>
    <col min="11022" max="11022" width="7.28515625" style="133" bestFit="1" customWidth="1"/>
    <col min="11023" max="11023" width="11.42578125" style="133"/>
    <col min="11024" max="11024" width="10" style="133" customWidth="1"/>
    <col min="11025" max="11025" width="12.28515625" style="133" customWidth="1"/>
    <col min="11026" max="11264" width="11.42578125" style="133"/>
    <col min="11265" max="11266" width="12.7109375" style="133" customWidth="1"/>
    <col min="11267" max="11267" width="21.28515625" style="133" customWidth="1"/>
    <col min="11268" max="11268" width="21.85546875" style="133" customWidth="1"/>
    <col min="11269" max="11271" width="12.7109375" style="133" customWidth="1"/>
    <col min="11272" max="11272" width="14.7109375" style="133" customWidth="1"/>
    <col min="11273" max="11273" width="13.42578125" style="133" customWidth="1"/>
    <col min="11274" max="11274" width="10" style="133" bestFit="1" customWidth="1"/>
    <col min="11275" max="11275" width="17.5703125" style="133" bestFit="1" customWidth="1"/>
    <col min="11276" max="11276" width="15.5703125" style="133" bestFit="1" customWidth="1"/>
    <col min="11277" max="11277" width="9" style="133" customWidth="1"/>
    <col min="11278" max="11278" width="7.28515625" style="133" bestFit="1" customWidth="1"/>
    <col min="11279" max="11279" width="11.42578125" style="133"/>
    <col min="11280" max="11280" width="10" style="133" customWidth="1"/>
    <col min="11281" max="11281" width="12.28515625" style="133" customWidth="1"/>
    <col min="11282" max="11520" width="11.42578125" style="133"/>
    <col min="11521" max="11522" width="12.7109375" style="133" customWidth="1"/>
    <col min="11523" max="11523" width="21.28515625" style="133" customWidth="1"/>
    <col min="11524" max="11524" width="21.85546875" style="133" customWidth="1"/>
    <col min="11525" max="11527" width="12.7109375" style="133" customWidth="1"/>
    <col min="11528" max="11528" width="14.7109375" style="133" customWidth="1"/>
    <col min="11529" max="11529" width="13.42578125" style="133" customWidth="1"/>
    <col min="11530" max="11530" width="10" style="133" bestFit="1" customWidth="1"/>
    <col min="11531" max="11531" width="17.5703125" style="133" bestFit="1" customWidth="1"/>
    <col min="11532" max="11532" width="15.5703125" style="133" bestFit="1" customWidth="1"/>
    <col min="11533" max="11533" width="9" style="133" customWidth="1"/>
    <col min="11534" max="11534" width="7.28515625" style="133" bestFit="1" customWidth="1"/>
    <col min="11535" max="11535" width="11.42578125" style="133"/>
    <col min="11536" max="11536" width="10" style="133" customWidth="1"/>
    <col min="11537" max="11537" width="12.28515625" style="133" customWidth="1"/>
    <col min="11538" max="11776" width="11.42578125" style="133"/>
    <col min="11777" max="11778" width="12.7109375" style="133" customWidth="1"/>
    <col min="11779" max="11779" width="21.28515625" style="133" customWidth="1"/>
    <col min="11780" max="11780" width="21.85546875" style="133" customWidth="1"/>
    <col min="11781" max="11783" width="12.7109375" style="133" customWidth="1"/>
    <col min="11784" max="11784" width="14.7109375" style="133" customWidth="1"/>
    <col min="11785" max="11785" width="13.42578125" style="133" customWidth="1"/>
    <col min="11786" max="11786" width="10" style="133" bestFit="1" customWidth="1"/>
    <col min="11787" max="11787" width="17.5703125" style="133" bestFit="1" customWidth="1"/>
    <col min="11788" max="11788" width="15.5703125" style="133" bestFit="1" customWidth="1"/>
    <col min="11789" max="11789" width="9" style="133" customWidth="1"/>
    <col min="11790" max="11790" width="7.28515625" style="133" bestFit="1" customWidth="1"/>
    <col min="11791" max="11791" width="11.42578125" style="133"/>
    <col min="11792" max="11792" width="10" style="133" customWidth="1"/>
    <col min="11793" max="11793" width="12.28515625" style="133" customWidth="1"/>
    <col min="11794" max="12032" width="11.42578125" style="133"/>
    <col min="12033" max="12034" width="12.7109375" style="133" customWidth="1"/>
    <col min="12035" max="12035" width="21.28515625" style="133" customWidth="1"/>
    <col min="12036" max="12036" width="21.85546875" style="133" customWidth="1"/>
    <col min="12037" max="12039" width="12.7109375" style="133" customWidth="1"/>
    <col min="12040" max="12040" width="14.7109375" style="133" customWidth="1"/>
    <col min="12041" max="12041" width="13.42578125" style="133" customWidth="1"/>
    <col min="12042" max="12042" width="10" style="133" bestFit="1" customWidth="1"/>
    <col min="12043" max="12043" width="17.5703125" style="133" bestFit="1" customWidth="1"/>
    <col min="12044" max="12044" width="15.5703125" style="133" bestFit="1" customWidth="1"/>
    <col min="12045" max="12045" width="9" style="133" customWidth="1"/>
    <col min="12046" max="12046" width="7.28515625" style="133" bestFit="1" customWidth="1"/>
    <col min="12047" max="12047" width="11.42578125" style="133"/>
    <col min="12048" max="12048" width="10" style="133" customWidth="1"/>
    <col min="12049" max="12049" width="12.28515625" style="133" customWidth="1"/>
    <col min="12050" max="12288" width="11.42578125" style="133"/>
    <col min="12289" max="12290" width="12.7109375" style="133" customWidth="1"/>
    <col min="12291" max="12291" width="21.28515625" style="133" customWidth="1"/>
    <col min="12292" max="12292" width="21.85546875" style="133" customWidth="1"/>
    <col min="12293" max="12295" width="12.7109375" style="133" customWidth="1"/>
    <col min="12296" max="12296" width="14.7109375" style="133" customWidth="1"/>
    <col min="12297" max="12297" width="13.42578125" style="133" customWidth="1"/>
    <col min="12298" max="12298" width="10" style="133" bestFit="1" customWidth="1"/>
    <col min="12299" max="12299" width="17.5703125" style="133" bestFit="1" customWidth="1"/>
    <col min="12300" max="12300" width="15.5703125" style="133" bestFit="1" customWidth="1"/>
    <col min="12301" max="12301" width="9" style="133" customWidth="1"/>
    <col min="12302" max="12302" width="7.28515625" style="133" bestFit="1" customWidth="1"/>
    <col min="12303" max="12303" width="11.42578125" style="133"/>
    <col min="12304" max="12304" width="10" style="133" customWidth="1"/>
    <col min="12305" max="12305" width="12.28515625" style="133" customWidth="1"/>
    <col min="12306" max="12544" width="11.42578125" style="133"/>
    <col min="12545" max="12546" width="12.7109375" style="133" customWidth="1"/>
    <col min="12547" max="12547" width="21.28515625" style="133" customWidth="1"/>
    <col min="12548" max="12548" width="21.85546875" style="133" customWidth="1"/>
    <col min="12549" max="12551" width="12.7109375" style="133" customWidth="1"/>
    <col min="12552" max="12552" width="14.7109375" style="133" customWidth="1"/>
    <col min="12553" max="12553" width="13.42578125" style="133" customWidth="1"/>
    <col min="12554" max="12554" width="10" style="133" bestFit="1" customWidth="1"/>
    <col min="12555" max="12555" width="17.5703125" style="133" bestFit="1" customWidth="1"/>
    <col min="12556" max="12556" width="15.5703125" style="133" bestFit="1" customWidth="1"/>
    <col min="12557" max="12557" width="9" style="133" customWidth="1"/>
    <col min="12558" max="12558" width="7.28515625" style="133" bestFit="1" customWidth="1"/>
    <col min="12559" max="12559" width="11.42578125" style="133"/>
    <col min="12560" max="12560" width="10" style="133" customWidth="1"/>
    <col min="12561" max="12561" width="12.28515625" style="133" customWidth="1"/>
    <col min="12562" max="12800" width="11.42578125" style="133"/>
    <col min="12801" max="12802" width="12.7109375" style="133" customWidth="1"/>
    <col min="12803" max="12803" width="21.28515625" style="133" customWidth="1"/>
    <col min="12804" max="12804" width="21.85546875" style="133" customWidth="1"/>
    <col min="12805" max="12807" width="12.7109375" style="133" customWidth="1"/>
    <col min="12808" max="12808" width="14.7109375" style="133" customWidth="1"/>
    <col min="12809" max="12809" width="13.42578125" style="133" customWidth="1"/>
    <col min="12810" max="12810" width="10" style="133" bestFit="1" customWidth="1"/>
    <col min="12811" max="12811" width="17.5703125" style="133" bestFit="1" customWidth="1"/>
    <col min="12812" max="12812" width="15.5703125" style="133" bestFit="1" customWidth="1"/>
    <col min="12813" max="12813" width="9" style="133" customWidth="1"/>
    <col min="12814" max="12814" width="7.28515625" style="133" bestFit="1" customWidth="1"/>
    <col min="12815" max="12815" width="11.42578125" style="133"/>
    <col min="12816" max="12816" width="10" style="133" customWidth="1"/>
    <col min="12817" max="12817" width="12.28515625" style="133" customWidth="1"/>
    <col min="12818" max="13056" width="11.42578125" style="133"/>
    <col min="13057" max="13058" width="12.7109375" style="133" customWidth="1"/>
    <col min="13059" max="13059" width="21.28515625" style="133" customWidth="1"/>
    <col min="13060" max="13060" width="21.85546875" style="133" customWidth="1"/>
    <col min="13061" max="13063" width="12.7109375" style="133" customWidth="1"/>
    <col min="13064" max="13064" width="14.7109375" style="133" customWidth="1"/>
    <col min="13065" max="13065" width="13.42578125" style="133" customWidth="1"/>
    <col min="13066" max="13066" width="10" style="133" bestFit="1" customWidth="1"/>
    <col min="13067" max="13067" width="17.5703125" style="133" bestFit="1" customWidth="1"/>
    <col min="13068" max="13068" width="15.5703125" style="133" bestFit="1" customWidth="1"/>
    <col min="13069" max="13069" width="9" style="133" customWidth="1"/>
    <col min="13070" max="13070" width="7.28515625" style="133" bestFit="1" customWidth="1"/>
    <col min="13071" max="13071" width="11.42578125" style="133"/>
    <col min="13072" max="13072" width="10" style="133" customWidth="1"/>
    <col min="13073" max="13073" width="12.28515625" style="133" customWidth="1"/>
    <col min="13074" max="13312" width="11.42578125" style="133"/>
    <col min="13313" max="13314" width="12.7109375" style="133" customWidth="1"/>
    <col min="13315" max="13315" width="21.28515625" style="133" customWidth="1"/>
    <col min="13316" max="13316" width="21.85546875" style="133" customWidth="1"/>
    <col min="13317" max="13319" width="12.7109375" style="133" customWidth="1"/>
    <col min="13320" max="13320" width="14.7109375" style="133" customWidth="1"/>
    <col min="13321" max="13321" width="13.42578125" style="133" customWidth="1"/>
    <col min="13322" max="13322" width="10" style="133" bestFit="1" customWidth="1"/>
    <col min="13323" max="13323" width="17.5703125" style="133" bestFit="1" customWidth="1"/>
    <col min="13324" max="13324" width="15.5703125" style="133" bestFit="1" customWidth="1"/>
    <col min="13325" max="13325" width="9" style="133" customWidth="1"/>
    <col min="13326" max="13326" width="7.28515625" style="133" bestFit="1" customWidth="1"/>
    <col min="13327" max="13327" width="11.42578125" style="133"/>
    <col min="13328" max="13328" width="10" style="133" customWidth="1"/>
    <col min="13329" max="13329" width="12.28515625" style="133" customWidth="1"/>
    <col min="13330" max="13568" width="11.42578125" style="133"/>
    <col min="13569" max="13570" width="12.7109375" style="133" customWidth="1"/>
    <col min="13571" max="13571" width="21.28515625" style="133" customWidth="1"/>
    <col min="13572" max="13572" width="21.85546875" style="133" customWidth="1"/>
    <col min="13573" max="13575" width="12.7109375" style="133" customWidth="1"/>
    <col min="13576" max="13576" width="14.7109375" style="133" customWidth="1"/>
    <col min="13577" max="13577" width="13.42578125" style="133" customWidth="1"/>
    <col min="13578" max="13578" width="10" style="133" bestFit="1" customWidth="1"/>
    <col min="13579" max="13579" width="17.5703125" style="133" bestFit="1" customWidth="1"/>
    <col min="13580" max="13580" width="15.5703125" style="133" bestFit="1" customWidth="1"/>
    <col min="13581" max="13581" width="9" style="133" customWidth="1"/>
    <col min="13582" max="13582" width="7.28515625" style="133" bestFit="1" customWidth="1"/>
    <col min="13583" max="13583" width="11.42578125" style="133"/>
    <col min="13584" max="13584" width="10" style="133" customWidth="1"/>
    <col min="13585" max="13585" width="12.28515625" style="133" customWidth="1"/>
    <col min="13586" max="13824" width="11.42578125" style="133"/>
    <col min="13825" max="13826" width="12.7109375" style="133" customWidth="1"/>
    <col min="13827" max="13827" width="21.28515625" style="133" customWidth="1"/>
    <col min="13828" max="13828" width="21.85546875" style="133" customWidth="1"/>
    <col min="13829" max="13831" width="12.7109375" style="133" customWidth="1"/>
    <col min="13832" max="13832" width="14.7109375" style="133" customWidth="1"/>
    <col min="13833" max="13833" width="13.42578125" style="133" customWidth="1"/>
    <col min="13834" max="13834" width="10" style="133" bestFit="1" customWidth="1"/>
    <col min="13835" max="13835" width="17.5703125" style="133" bestFit="1" customWidth="1"/>
    <col min="13836" max="13836" width="15.5703125" style="133" bestFit="1" customWidth="1"/>
    <col min="13837" max="13837" width="9" style="133" customWidth="1"/>
    <col min="13838" max="13838" width="7.28515625" style="133" bestFit="1" customWidth="1"/>
    <col min="13839" max="13839" width="11.42578125" style="133"/>
    <col min="13840" max="13840" width="10" style="133" customWidth="1"/>
    <col min="13841" max="13841" width="12.28515625" style="133" customWidth="1"/>
    <col min="13842" max="14080" width="11.42578125" style="133"/>
    <col min="14081" max="14082" width="12.7109375" style="133" customWidth="1"/>
    <col min="14083" max="14083" width="21.28515625" style="133" customWidth="1"/>
    <col min="14084" max="14084" width="21.85546875" style="133" customWidth="1"/>
    <col min="14085" max="14087" width="12.7109375" style="133" customWidth="1"/>
    <col min="14088" max="14088" width="14.7109375" style="133" customWidth="1"/>
    <col min="14089" max="14089" width="13.42578125" style="133" customWidth="1"/>
    <col min="14090" max="14090" width="10" style="133" bestFit="1" customWidth="1"/>
    <col min="14091" max="14091" width="17.5703125" style="133" bestFit="1" customWidth="1"/>
    <col min="14092" max="14092" width="15.5703125" style="133" bestFit="1" customWidth="1"/>
    <col min="14093" max="14093" width="9" style="133" customWidth="1"/>
    <col min="14094" max="14094" width="7.28515625" style="133" bestFit="1" customWidth="1"/>
    <col min="14095" max="14095" width="11.42578125" style="133"/>
    <col min="14096" max="14096" width="10" style="133" customWidth="1"/>
    <col min="14097" max="14097" width="12.28515625" style="133" customWidth="1"/>
    <col min="14098" max="14336" width="11.42578125" style="133"/>
    <col min="14337" max="14338" width="12.7109375" style="133" customWidth="1"/>
    <col min="14339" max="14339" width="21.28515625" style="133" customWidth="1"/>
    <col min="14340" max="14340" width="21.85546875" style="133" customWidth="1"/>
    <col min="14341" max="14343" width="12.7109375" style="133" customWidth="1"/>
    <col min="14344" max="14344" width="14.7109375" style="133" customWidth="1"/>
    <col min="14345" max="14345" width="13.42578125" style="133" customWidth="1"/>
    <col min="14346" max="14346" width="10" style="133" bestFit="1" customWidth="1"/>
    <col min="14347" max="14347" width="17.5703125" style="133" bestFit="1" customWidth="1"/>
    <col min="14348" max="14348" width="15.5703125" style="133" bestFit="1" customWidth="1"/>
    <col min="14349" max="14349" width="9" style="133" customWidth="1"/>
    <col min="14350" max="14350" width="7.28515625" style="133" bestFit="1" customWidth="1"/>
    <col min="14351" max="14351" width="11.42578125" style="133"/>
    <col min="14352" max="14352" width="10" style="133" customWidth="1"/>
    <col min="14353" max="14353" width="12.28515625" style="133" customWidth="1"/>
    <col min="14354" max="14592" width="11.42578125" style="133"/>
    <col min="14593" max="14594" width="12.7109375" style="133" customWidth="1"/>
    <col min="14595" max="14595" width="21.28515625" style="133" customWidth="1"/>
    <col min="14596" max="14596" width="21.85546875" style="133" customWidth="1"/>
    <col min="14597" max="14599" width="12.7109375" style="133" customWidth="1"/>
    <col min="14600" max="14600" width="14.7109375" style="133" customWidth="1"/>
    <col min="14601" max="14601" width="13.42578125" style="133" customWidth="1"/>
    <col min="14602" max="14602" width="10" style="133" bestFit="1" customWidth="1"/>
    <col min="14603" max="14603" width="17.5703125" style="133" bestFit="1" customWidth="1"/>
    <col min="14604" max="14604" width="15.5703125" style="133" bestFit="1" customWidth="1"/>
    <col min="14605" max="14605" width="9" style="133" customWidth="1"/>
    <col min="14606" max="14606" width="7.28515625" style="133" bestFit="1" customWidth="1"/>
    <col min="14607" max="14607" width="11.42578125" style="133"/>
    <col min="14608" max="14608" width="10" style="133" customWidth="1"/>
    <col min="14609" max="14609" width="12.28515625" style="133" customWidth="1"/>
    <col min="14610" max="14848" width="11.42578125" style="133"/>
    <col min="14849" max="14850" width="12.7109375" style="133" customWidth="1"/>
    <col min="14851" max="14851" width="21.28515625" style="133" customWidth="1"/>
    <col min="14852" max="14852" width="21.85546875" style="133" customWidth="1"/>
    <col min="14853" max="14855" width="12.7109375" style="133" customWidth="1"/>
    <col min="14856" max="14856" width="14.7109375" style="133" customWidth="1"/>
    <col min="14857" max="14857" width="13.42578125" style="133" customWidth="1"/>
    <col min="14858" max="14858" width="10" style="133" bestFit="1" customWidth="1"/>
    <col min="14859" max="14859" width="17.5703125" style="133" bestFit="1" customWidth="1"/>
    <col min="14860" max="14860" width="15.5703125" style="133" bestFit="1" customWidth="1"/>
    <col min="14861" max="14861" width="9" style="133" customWidth="1"/>
    <col min="14862" max="14862" width="7.28515625" style="133" bestFit="1" customWidth="1"/>
    <col min="14863" max="14863" width="11.42578125" style="133"/>
    <col min="14864" max="14864" width="10" style="133" customWidth="1"/>
    <col min="14865" max="14865" width="12.28515625" style="133" customWidth="1"/>
    <col min="14866" max="15104" width="11.42578125" style="133"/>
    <col min="15105" max="15106" width="12.7109375" style="133" customWidth="1"/>
    <col min="15107" max="15107" width="21.28515625" style="133" customWidth="1"/>
    <col min="15108" max="15108" width="21.85546875" style="133" customWidth="1"/>
    <col min="15109" max="15111" width="12.7109375" style="133" customWidth="1"/>
    <col min="15112" max="15112" width="14.7109375" style="133" customWidth="1"/>
    <col min="15113" max="15113" width="13.42578125" style="133" customWidth="1"/>
    <col min="15114" max="15114" width="10" style="133" bestFit="1" customWidth="1"/>
    <col min="15115" max="15115" width="17.5703125" style="133" bestFit="1" customWidth="1"/>
    <col min="15116" max="15116" width="15.5703125" style="133" bestFit="1" customWidth="1"/>
    <col min="15117" max="15117" width="9" style="133" customWidth="1"/>
    <col min="15118" max="15118" width="7.28515625" style="133" bestFit="1" customWidth="1"/>
    <col min="15119" max="15119" width="11.42578125" style="133"/>
    <col min="15120" max="15120" width="10" style="133" customWidth="1"/>
    <col min="15121" max="15121" width="12.28515625" style="133" customWidth="1"/>
    <col min="15122" max="15360" width="11.42578125" style="133"/>
    <col min="15361" max="15362" width="12.7109375" style="133" customWidth="1"/>
    <col min="15363" max="15363" width="21.28515625" style="133" customWidth="1"/>
    <col min="15364" max="15364" width="21.85546875" style="133" customWidth="1"/>
    <col min="15365" max="15367" width="12.7109375" style="133" customWidth="1"/>
    <col min="15368" max="15368" width="14.7109375" style="133" customWidth="1"/>
    <col min="15369" max="15369" width="13.42578125" style="133" customWidth="1"/>
    <col min="15370" max="15370" width="10" style="133" bestFit="1" customWidth="1"/>
    <col min="15371" max="15371" width="17.5703125" style="133" bestFit="1" customWidth="1"/>
    <col min="15372" max="15372" width="15.5703125" style="133" bestFit="1" customWidth="1"/>
    <col min="15373" max="15373" width="9" style="133" customWidth="1"/>
    <col min="15374" max="15374" width="7.28515625" style="133" bestFit="1" customWidth="1"/>
    <col min="15375" max="15375" width="11.42578125" style="133"/>
    <col min="15376" max="15376" width="10" style="133" customWidth="1"/>
    <col min="15377" max="15377" width="12.28515625" style="133" customWidth="1"/>
    <col min="15378" max="15616" width="11.42578125" style="133"/>
    <col min="15617" max="15618" width="12.7109375" style="133" customWidth="1"/>
    <col min="15619" max="15619" width="21.28515625" style="133" customWidth="1"/>
    <col min="15620" max="15620" width="21.85546875" style="133" customWidth="1"/>
    <col min="15621" max="15623" width="12.7109375" style="133" customWidth="1"/>
    <col min="15624" max="15624" width="14.7109375" style="133" customWidth="1"/>
    <col min="15625" max="15625" width="13.42578125" style="133" customWidth="1"/>
    <col min="15626" max="15626" width="10" style="133" bestFit="1" customWidth="1"/>
    <col min="15627" max="15627" width="17.5703125" style="133" bestFit="1" customWidth="1"/>
    <col min="15628" max="15628" width="15.5703125" style="133" bestFit="1" customWidth="1"/>
    <col min="15629" max="15629" width="9" style="133" customWidth="1"/>
    <col min="15630" max="15630" width="7.28515625" style="133" bestFit="1" customWidth="1"/>
    <col min="15631" max="15631" width="11.42578125" style="133"/>
    <col min="15632" max="15632" width="10" style="133" customWidth="1"/>
    <col min="15633" max="15633" width="12.28515625" style="133" customWidth="1"/>
    <col min="15634" max="15872" width="11.42578125" style="133"/>
    <col min="15873" max="15874" width="12.7109375" style="133" customWidth="1"/>
    <col min="15875" max="15875" width="21.28515625" style="133" customWidth="1"/>
    <col min="15876" max="15876" width="21.85546875" style="133" customWidth="1"/>
    <col min="15877" max="15879" width="12.7109375" style="133" customWidth="1"/>
    <col min="15880" max="15880" width="14.7109375" style="133" customWidth="1"/>
    <col min="15881" max="15881" width="13.42578125" style="133" customWidth="1"/>
    <col min="15882" max="15882" width="10" style="133" bestFit="1" customWidth="1"/>
    <col min="15883" max="15883" width="17.5703125" style="133" bestFit="1" customWidth="1"/>
    <col min="15884" max="15884" width="15.5703125" style="133" bestFit="1" customWidth="1"/>
    <col min="15885" max="15885" width="9" style="133" customWidth="1"/>
    <col min="15886" max="15886" width="7.28515625" style="133" bestFit="1" customWidth="1"/>
    <col min="15887" max="15887" width="11.42578125" style="133"/>
    <col min="15888" max="15888" width="10" style="133" customWidth="1"/>
    <col min="15889" max="15889" width="12.28515625" style="133" customWidth="1"/>
    <col min="15890" max="16128" width="11.42578125" style="133"/>
    <col min="16129" max="16130" width="12.7109375" style="133" customWidth="1"/>
    <col min="16131" max="16131" width="21.28515625" style="133" customWidth="1"/>
    <col min="16132" max="16132" width="21.85546875" style="133" customWidth="1"/>
    <col min="16133" max="16135" width="12.7109375" style="133" customWidth="1"/>
    <col min="16136" max="16136" width="14.7109375" style="133" customWidth="1"/>
    <col min="16137" max="16137" width="13.42578125" style="133" customWidth="1"/>
    <col min="16138" max="16138" width="10" style="133" bestFit="1" customWidth="1"/>
    <col min="16139" max="16139" width="17.5703125" style="133" bestFit="1" customWidth="1"/>
    <col min="16140" max="16140" width="15.5703125" style="133" bestFit="1" customWidth="1"/>
    <col min="16141" max="16141" width="9" style="133" customWidth="1"/>
    <col min="16142" max="16142" width="7.28515625" style="133" bestFit="1" customWidth="1"/>
    <col min="16143" max="16143" width="11.42578125" style="133"/>
    <col min="16144" max="16144" width="10" style="133" customWidth="1"/>
    <col min="16145" max="16145" width="12.28515625" style="133" customWidth="1"/>
    <col min="16146" max="16384" width="11.42578125" style="133"/>
  </cols>
  <sheetData>
    <row r="1" spans="1:16" s="112" customFormat="1" ht="15">
      <c r="A1" s="123"/>
      <c r="B1" s="124"/>
      <c r="C1" s="123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16" s="127" customFormat="1" ht="15.75">
      <c r="A2" s="274" t="s">
        <v>128</v>
      </c>
      <c r="B2" s="274"/>
      <c r="C2" s="274"/>
      <c r="D2" s="274"/>
      <c r="E2" s="274"/>
      <c r="F2" s="274"/>
      <c r="G2" s="274"/>
      <c r="H2" s="274"/>
      <c r="I2" s="274"/>
      <c r="J2" s="125"/>
      <c r="K2" s="126"/>
      <c r="L2" s="126"/>
      <c r="M2" s="126"/>
      <c r="N2" s="126"/>
      <c r="O2" s="126"/>
    </row>
    <row r="3" spans="1:16" s="130" customFormat="1">
      <c r="A3" s="275" t="s">
        <v>129</v>
      </c>
      <c r="B3" s="275"/>
      <c r="C3" s="275"/>
      <c r="D3" s="275"/>
      <c r="E3" s="275"/>
      <c r="F3" s="275"/>
      <c r="G3" s="275"/>
      <c r="H3" s="275"/>
      <c r="I3" s="275"/>
      <c r="J3" s="128"/>
      <c r="K3" s="129"/>
      <c r="L3" s="129"/>
      <c r="M3" s="129"/>
      <c r="N3" s="129"/>
      <c r="O3" s="129"/>
    </row>
    <row r="4" spans="1:16" s="130" customFormat="1">
      <c r="A4" s="275" t="s">
        <v>130</v>
      </c>
      <c r="B4" s="275"/>
      <c r="C4" s="275"/>
      <c r="D4" s="275"/>
      <c r="E4" s="275"/>
      <c r="F4" s="275"/>
      <c r="G4" s="275"/>
      <c r="H4" s="275"/>
      <c r="I4" s="275"/>
      <c r="J4" s="128"/>
      <c r="K4" s="129"/>
      <c r="L4" s="129"/>
      <c r="M4" s="129"/>
      <c r="N4" s="129"/>
      <c r="O4" s="129"/>
    </row>
    <row r="5" spans="1:16" s="130" customFormat="1">
      <c r="A5" s="129"/>
      <c r="B5" s="129"/>
      <c r="C5" s="129"/>
      <c r="D5" s="129"/>
      <c r="E5" s="129"/>
      <c r="F5" s="129"/>
      <c r="G5" s="129"/>
      <c r="H5" s="129"/>
      <c r="I5" s="129"/>
      <c r="K5" s="131"/>
      <c r="L5" s="131"/>
      <c r="M5" s="131"/>
      <c r="N5" s="131"/>
      <c r="O5" s="131"/>
    </row>
    <row r="6" spans="1:16" ht="15.75">
      <c r="A6" s="276" t="s">
        <v>131</v>
      </c>
      <c r="B6" s="276"/>
      <c r="C6" s="276"/>
      <c r="D6" s="276"/>
      <c r="E6" s="276"/>
      <c r="F6" s="276"/>
      <c r="G6" s="276"/>
      <c r="H6" s="276"/>
      <c r="I6" s="276"/>
      <c r="J6" s="132"/>
      <c r="K6" s="132"/>
      <c r="L6" s="132"/>
      <c r="M6" s="132"/>
      <c r="N6" s="132"/>
      <c r="O6" s="132"/>
    </row>
    <row r="7" spans="1:16" s="134" customFormat="1" ht="17.100000000000001" customHeight="1" thickBot="1">
      <c r="A7" s="133"/>
      <c r="B7" s="133"/>
      <c r="C7" s="133"/>
      <c r="E7" s="135"/>
      <c r="F7" s="135"/>
      <c r="G7" s="135"/>
      <c r="K7" s="135"/>
      <c r="L7" s="135"/>
      <c r="M7" s="135"/>
      <c r="N7" s="135"/>
      <c r="O7" s="135"/>
    </row>
    <row r="8" spans="1:16" s="142" customFormat="1" ht="18.95" customHeight="1">
      <c r="A8" s="136" t="s">
        <v>132</v>
      </c>
      <c r="B8" s="137" t="s">
        <v>133</v>
      </c>
      <c r="C8" s="137"/>
      <c r="D8" s="137"/>
      <c r="E8" s="138" t="s">
        <v>134</v>
      </c>
      <c r="F8" s="138"/>
      <c r="G8" s="192" t="s">
        <v>177</v>
      </c>
      <c r="H8" s="137"/>
      <c r="I8" s="139">
        <v>27</v>
      </c>
      <c r="J8" s="140" t="s">
        <v>136</v>
      </c>
      <c r="K8" s="141"/>
      <c r="L8" s="141"/>
      <c r="M8" s="141"/>
      <c r="N8" s="141"/>
      <c r="O8" s="141"/>
    </row>
    <row r="9" spans="1:16" s="142" customFormat="1" ht="18.95" customHeight="1" thickBot="1">
      <c r="A9" s="143" t="s">
        <v>137</v>
      </c>
      <c r="B9" s="144" t="s">
        <v>138</v>
      </c>
      <c r="C9" s="144"/>
      <c r="D9" s="144"/>
      <c r="E9" s="145" t="s">
        <v>139</v>
      </c>
      <c r="F9" s="145"/>
      <c r="G9" s="193">
        <f>A15</f>
        <v>42278</v>
      </c>
      <c r="H9" s="194"/>
      <c r="I9" s="146"/>
      <c r="J9" s="147" t="s">
        <v>140</v>
      </c>
      <c r="K9" s="141"/>
      <c r="L9" s="141"/>
      <c r="M9" s="141"/>
      <c r="N9" s="141"/>
      <c r="O9" s="141"/>
    </row>
    <row r="10" spans="1:16" s="142" customFormat="1" ht="12.75" customHeight="1" thickBot="1">
      <c r="A10" s="148"/>
      <c r="B10" s="149"/>
      <c r="C10" s="150"/>
      <c r="K10" s="151"/>
      <c r="L10" s="151"/>
      <c r="M10" s="141"/>
      <c r="N10" s="151"/>
      <c r="O10" s="151"/>
      <c r="P10" s="152"/>
    </row>
    <row r="11" spans="1:16" s="142" customFormat="1" ht="12.75" customHeight="1" thickBot="1">
      <c r="A11" s="281" t="s">
        <v>141</v>
      </c>
      <c r="B11" s="283" t="s">
        <v>142</v>
      </c>
      <c r="C11" s="284"/>
      <c r="D11" s="284"/>
      <c r="E11" s="284"/>
      <c r="F11" s="284"/>
      <c r="G11" s="284"/>
      <c r="H11" s="284"/>
      <c r="I11" s="284"/>
      <c r="J11" s="285"/>
      <c r="K11" s="141"/>
      <c r="L11" s="141"/>
      <c r="M11" s="141"/>
      <c r="N11" s="141"/>
      <c r="O11" s="141"/>
    </row>
    <row r="12" spans="1:16" s="142" customFormat="1" ht="12.75" customHeight="1" thickBot="1">
      <c r="A12" s="282"/>
      <c r="B12" s="279" t="s">
        <v>143</v>
      </c>
      <c r="C12" s="286" t="s">
        <v>144</v>
      </c>
      <c r="D12" s="287"/>
      <c r="E12" s="287"/>
      <c r="F12" s="288"/>
      <c r="G12" s="286" t="s">
        <v>145</v>
      </c>
      <c r="H12" s="288"/>
      <c r="I12" s="153" t="s">
        <v>146</v>
      </c>
      <c r="J12" s="289" t="s">
        <v>147</v>
      </c>
      <c r="K12" s="141"/>
      <c r="L12" s="141"/>
      <c r="M12" s="141"/>
      <c r="N12" s="141"/>
      <c r="O12" s="141"/>
    </row>
    <row r="13" spans="1:16" s="142" customFormat="1" ht="12.75" customHeight="1">
      <c r="A13" s="282"/>
      <c r="B13" s="282"/>
      <c r="C13" s="292" t="s">
        <v>148</v>
      </c>
      <c r="D13" s="292" t="s">
        <v>149</v>
      </c>
      <c r="E13" s="294" t="s">
        <v>150</v>
      </c>
      <c r="F13" s="296" t="s">
        <v>151</v>
      </c>
      <c r="G13" s="154" t="s">
        <v>152</v>
      </c>
      <c r="H13" s="155" t="s">
        <v>153</v>
      </c>
      <c r="I13" s="279" t="s">
        <v>154</v>
      </c>
      <c r="J13" s="290"/>
      <c r="K13" s="141"/>
      <c r="L13" s="141"/>
      <c r="M13" s="141"/>
      <c r="N13" s="141"/>
      <c r="O13" s="141"/>
    </row>
    <row r="14" spans="1:16" s="142" customFormat="1" ht="27.75" customHeight="1" thickBot="1">
      <c r="A14" s="280"/>
      <c r="B14" s="280"/>
      <c r="C14" s="293"/>
      <c r="D14" s="293"/>
      <c r="E14" s="295"/>
      <c r="F14" s="297"/>
      <c r="G14" s="156" t="s">
        <v>155</v>
      </c>
      <c r="H14" s="157" t="s">
        <v>156</v>
      </c>
      <c r="I14" s="280"/>
      <c r="J14" s="291"/>
      <c r="K14" s="141" t="s">
        <v>178</v>
      </c>
      <c r="L14" s="141" t="s">
        <v>179</v>
      </c>
      <c r="M14" s="141" t="s">
        <v>180</v>
      </c>
      <c r="N14" s="141"/>
      <c r="O14" s="141"/>
    </row>
    <row r="15" spans="1:16" s="142" customFormat="1" ht="15.95" customHeight="1" thickTop="1">
      <c r="A15" s="198">
        <v>42278</v>
      </c>
      <c r="B15" s="159">
        <v>0.375</v>
      </c>
      <c r="C15" s="208">
        <v>22528</v>
      </c>
      <c r="D15" s="167"/>
      <c r="E15" s="162">
        <f>($C$21-$C$15)*$M$15/7</f>
        <v>4.0126029741733431</v>
      </c>
      <c r="F15" s="163"/>
      <c r="G15" s="164"/>
      <c r="H15" s="165">
        <v>5.5</v>
      </c>
      <c r="I15" s="163"/>
      <c r="J15" s="166"/>
      <c r="K15" s="141">
        <f>(H15+11.87)/14.2234</f>
        <v>1.2212269921397132</v>
      </c>
      <c r="L15" s="141">
        <v>1</v>
      </c>
      <c r="M15" s="141">
        <f>L15*K15</f>
        <v>1.2212269921397132</v>
      </c>
      <c r="N15" s="141"/>
      <c r="O15" s="141"/>
    </row>
    <row r="16" spans="1:16" s="142" customFormat="1" ht="15.95" customHeight="1">
      <c r="A16" s="158">
        <f>A15+1</f>
        <v>42279</v>
      </c>
      <c r="B16" s="159">
        <v>0.375</v>
      </c>
      <c r="C16" s="167"/>
      <c r="D16" s="167"/>
      <c r="E16" s="162">
        <f t="shared" ref="E16:E21" si="0">($C$21-$C$15)*$M$15/7</f>
        <v>4.0126029741733431</v>
      </c>
      <c r="F16" s="163"/>
      <c r="G16" s="164"/>
      <c r="H16" s="165"/>
      <c r="I16" s="163"/>
      <c r="J16" s="166"/>
      <c r="K16" s="141"/>
      <c r="L16" s="141"/>
      <c r="M16" s="141"/>
      <c r="N16" s="141"/>
      <c r="O16" s="141"/>
    </row>
    <row r="17" spans="1:15" s="142" customFormat="1" ht="15.95" customHeight="1">
      <c r="A17" s="158">
        <f t="shared" ref="A17:A45" si="1">A16+1</f>
        <v>42280</v>
      </c>
      <c r="B17" s="159">
        <v>0.375</v>
      </c>
      <c r="C17" s="160"/>
      <c r="D17" s="167"/>
      <c r="E17" s="162">
        <f t="shared" si="0"/>
        <v>4.0126029741733431</v>
      </c>
      <c r="F17" s="163"/>
      <c r="G17" s="164"/>
      <c r="H17" s="165"/>
      <c r="I17" s="163"/>
      <c r="J17" s="166"/>
      <c r="K17" s="141"/>
      <c r="L17" s="141"/>
      <c r="M17" s="141"/>
      <c r="N17" s="141"/>
      <c r="O17" s="141"/>
    </row>
    <row r="18" spans="1:15" s="142" customFormat="1" ht="15.95" customHeight="1">
      <c r="A18" s="158">
        <f t="shared" si="1"/>
        <v>42281</v>
      </c>
      <c r="B18" s="159">
        <v>0.375</v>
      </c>
      <c r="C18" s="160"/>
      <c r="D18" s="167"/>
      <c r="E18" s="162">
        <f t="shared" si="0"/>
        <v>4.0126029741733431</v>
      </c>
      <c r="F18" s="163"/>
      <c r="G18" s="164"/>
      <c r="H18" s="165"/>
      <c r="I18" s="163"/>
      <c r="J18" s="166"/>
      <c r="K18" s="141"/>
      <c r="L18" s="141"/>
      <c r="M18" s="141"/>
      <c r="N18" s="141"/>
      <c r="O18" s="141"/>
    </row>
    <row r="19" spans="1:15" s="142" customFormat="1" ht="15.95" customHeight="1">
      <c r="A19" s="158">
        <f t="shared" si="1"/>
        <v>42282</v>
      </c>
      <c r="B19" s="159">
        <v>0.375</v>
      </c>
      <c r="C19" s="160"/>
      <c r="D19" s="167"/>
      <c r="E19" s="162">
        <f t="shared" si="0"/>
        <v>4.0126029741733431</v>
      </c>
      <c r="F19" s="163"/>
      <c r="G19" s="164"/>
      <c r="H19" s="165"/>
      <c r="I19" s="163"/>
      <c r="J19" s="166"/>
      <c r="K19" s="141"/>
      <c r="L19" s="141"/>
      <c r="M19" s="141"/>
      <c r="N19" s="141"/>
      <c r="O19" s="141"/>
    </row>
    <row r="20" spans="1:15" s="142" customFormat="1" ht="15.95" customHeight="1">
      <c r="A20" s="158">
        <f t="shared" si="1"/>
        <v>42283</v>
      </c>
      <c r="B20" s="159">
        <v>0.375</v>
      </c>
      <c r="C20" s="160"/>
      <c r="E20" s="162">
        <f t="shared" si="0"/>
        <v>4.0126029741733431</v>
      </c>
      <c r="F20" s="163"/>
      <c r="G20" s="164"/>
      <c r="H20" s="165"/>
      <c r="I20" s="163"/>
      <c r="J20" s="166"/>
      <c r="K20" s="141"/>
      <c r="L20" s="141"/>
      <c r="M20" s="141"/>
      <c r="N20" s="141"/>
      <c r="O20" s="141"/>
    </row>
    <row r="21" spans="1:15" s="142" customFormat="1" ht="15.95" customHeight="1">
      <c r="A21" s="158">
        <f t="shared" si="1"/>
        <v>42284</v>
      </c>
      <c r="B21" s="159">
        <v>0.375</v>
      </c>
      <c r="C21" s="207">
        <v>22551</v>
      </c>
      <c r="D21" s="167"/>
      <c r="E21" s="162">
        <f t="shared" si="0"/>
        <v>4.0126029741733431</v>
      </c>
      <c r="F21" s="163"/>
      <c r="G21" s="164"/>
      <c r="H21" s="165">
        <v>5.5</v>
      </c>
      <c r="I21" s="163"/>
      <c r="J21" s="166"/>
      <c r="K21" s="141"/>
      <c r="L21" s="141"/>
      <c r="M21" s="141"/>
      <c r="N21" s="141"/>
      <c r="O21" s="141"/>
    </row>
    <row r="22" spans="1:15" s="142" customFormat="1" ht="15.95" customHeight="1">
      <c r="A22" s="158">
        <f t="shared" si="1"/>
        <v>42285</v>
      </c>
      <c r="B22" s="159">
        <v>0.375</v>
      </c>
      <c r="C22" s="160"/>
      <c r="D22" s="161"/>
      <c r="E22" s="162">
        <f t="shared" ref="E22:E28" si="2">($C$28-$C$21)*$M$15/7</f>
        <v>22.331007856269043</v>
      </c>
      <c r="F22" s="163"/>
      <c r="G22" s="164"/>
      <c r="H22" s="165"/>
      <c r="I22" s="163"/>
      <c r="J22" s="166"/>
      <c r="K22" s="168"/>
      <c r="L22" s="141"/>
      <c r="M22" s="141"/>
      <c r="N22" s="141"/>
      <c r="O22" s="141"/>
    </row>
    <row r="23" spans="1:15" s="142" customFormat="1" ht="15.95" customHeight="1">
      <c r="A23" s="158">
        <f t="shared" si="1"/>
        <v>42286</v>
      </c>
      <c r="B23" s="159">
        <v>0.375</v>
      </c>
      <c r="C23" s="160"/>
      <c r="D23" s="161"/>
      <c r="E23" s="162">
        <f t="shared" si="2"/>
        <v>22.331007856269043</v>
      </c>
      <c r="F23" s="163"/>
      <c r="G23" s="164"/>
      <c r="H23" s="165"/>
      <c r="I23" s="163"/>
      <c r="J23" s="166"/>
      <c r="K23" s="168"/>
      <c r="L23" s="141"/>
      <c r="M23" s="141"/>
      <c r="N23" s="141"/>
      <c r="O23" s="141"/>
    </row>
    <row r="24" spans="1:15" s="142" customFormat="1" ht="15.95" customHeight="1">
      <c r="A24" s="158">
        <f t="shared" si="1"/>
        <v>42287</v>
      </c>
      <c r="B24" s="159">
        <v>0.375</v>
      </c>
      <c r="C24" s="160"/>
      <c r="D24" s="161"/>
      <c r="E24" s="162">
        <f t="shared" si="2"/>
        <v>22.331007856269043</v>
      </c>
      <c r="F24" s="163"/>
      <c r="G24" s="164"/>
      <c r="H24" s="165"/>
      <c r="I24" s="163"/>
      <c r="J24" s="166"/>
      <c r="K24" s="168"/>
      <c r="L24" s="141"/>
      <c r="M24" s="141"/>
      <c r="N24" s="141"/>
      <c r="O24" s="141"/>
    </row>
    <row r="25" spans="1:15" s="142" customFormat="1" ht="15.95" customHeight="1">
      <c r="A25" s="158">
        <f t="shared" si="1"/>
        <v>42288</v>
      </c>
      <c r="B25" s="159">
        <v>0.375</v>
      </c>
      <c r="C25" s="160"/>
      <c r="D25" s="161"/>
      <c r="E25" s="162">
        <f t="shared" si="2"/>
        <v>22.331007856269043</v>
      </c>
      <c r="F25" s="163"/>
      <c r="G25" s="164"/>
      <c r="H25" s="165"/>
      <c r="I25" s="163"/>
      <c r="J25" s="166"/>
      <c r="K25" s="168"/>
      <c r="L25" s="141"/>
      <c r="M25" s="141"/>
      <c r="N25" s="141"/>
      <c r="O25" s="141"/>
    </row>
    <row r="26" spans="1:15" s="142" customFormat="1" ht="15.95" customHeight="1">
      <c r="A26" s="158">
        <f t="shared" si="1"/>
        <v>42289</v>
      </c>
      <c r="B26" s="159">
        <v>0.375</v>
      </c>
      <c r="C26" s="160"/>
      <c r="D26" s="161"/>
      <c r="E26" s="162">
        <f t="shared" si="2"/>
        <v>22.331007856269043</v>
      </c>
      <c r="F26" s="163"/>
      <c r="G26" s="164"/>
      <c r="H26" s="165"/>
      <c r="I26" s="163"/>
      <c r="J26" s="166"/>
      <c r="K26" s="168"/>
      <c r="L26" s="141"/>
      <c r="M26" s="141"/>
      <c r="N26" s="141"/>
      <c r="O26" s="141"/>
    </row>
    <row r="27" spans="1:15" s="142" customFormat="1" ht="15.95" customHeight="1">
      <c r="A27" s="158">
        <f t="shared" si="1"/>
        <v>42290</v>
      </c>
      <c r="B27" s="159">
        <v>0.375</v>
      </c>
      <c r="C27" s="160"/>
      <c r="D27" s="161"/>
      <c r="E27" s="162">
        <f t="shared" si="2"/>
        <v>22.331007856269043</v>
      </c>
      <c r="F27" s="163"/>
      <c r="G27" s="164"/>
      <c r="H27" s="165"/>
      <c r="I27" s="163"/>
      <c r="J27" s="166"/>
      <c r="K27" s="168"/>
      <c r="L27" s="141"/>
      <c r="M27" s="141"/>
      <c r="N27" s="141"/>
      <c r="O27" s="141"/>
    </row>
    <row r="28" spans="1:15" s="142" customFormat="1" ht="15.95" customHeight="1">
      <c r="A28" s="158">
        <f t="shared" si="1"/>
        <v>42291</v>
      </c>
      <c r="B28" s="159">
        <v>0.375</v>
      </c>
      <c r="C28" s="207">
        <v>22679</v>
      </c>
      <c r="D28" s="161"/>
      <c r="E28" s="162">
        <f t="shared" si="2"/>
        <v>22.331007856269043</v>
      </c>
      <c r="F28" s="163"/>
      <c r="G28" s="164"/>
      <c r="H28" s="165">
        <v>5.5</v>
      </c>
      <c r="I28" s="163"/>
      <c r="J28" s="166"/>
      <c r="K28" s="168"/>
      <c r="L28" s="141"/>
      <c r="M28" s="141"/>
      <c r="N28" s="141"/>
      <c r="O28" s="141"/>
    </row>
    <row r="29" spans="1:15" s="142" customFormat="1" ht="15.95" customHeight="1">
      <c r="A29" s="158">
        <f t="shared" si="1"/>
        <v>42292</v>
      </c>
      <c r="B29" s="159">
        <v>0.375</v>
      </c>
      <c r="C29" s="160"/>
      <c r="D29" s="161"/>
      <c r="E29" s="162">
        <f>($C$35-$C$28)*$M$15/7</f>
        <v>0.34892199775420379</v>
      </c>
      <c r="F29" s="163"/>
      <c r="G29" s="164"/>
      <c r="H29" s="165"/>
      <c r="I29" s="163"/>
      <c r="J29" s="166"/>
      <c r="K29" s="168"/>
      <c r="L29" s="141"/>
      <c r="M29" s="141"/>
      <c r="N29" s="141"/>
      <c r="O29" s="141"/>
    </row>
    <row r="30" spans="1:15" s="142" customFormat="1" ht="15.95" customHeight="1">
      <c r="A30" s="158">
        <f t="shared" si="1"/>
        <v>42293</v>
      </c>
      <c r="B30" s="159">
        <v>0.375</v>
      </c>
      <c r="C30" s="160"/>
      <c r="D30" s="161"/>
      <c r="E30" s="162">
        <f t="shared" ref="E30:E35" si="3">($C$35-$C$28)*$M$15/7</f>
        <v>0.34892199775420379</v>
      </c>
      <c r="F30" s="163"/>
      <c r="G30" s="164"/>
      <c r="H30" s="165"/>
      <c r="I30" s="163"/>
      <c r="J30" s="166"/>
      <c r="K30" s="168"/>
      <c r="L30" s="141"/>
      <c r="M30" s="141"/>
      <c r="N30" s="141"/>
      <c r="O30" s="141"/>
    </row>
    <row r="31" spans="1:15" s="142" customFormat="1" ht="15.95" customHeight="1">
      <c r="A31" s="158">
        <f t="shared" si="1"/>
        <v>42294</v>
      </c>
      <c r="B31" s="159">
        <v>0.375</v>
      </c>
      <c r="C31" s="160"/>
      <c r="D31" s="161"/>
      <c r="E31" s="162">
        <f t="shared" si="3"/>
        <v>0.34892199775420379</v>
      </c>
      <c r="F31" s="163"/>
      <c r="G31" s="164"/>
      <c r="H31" s="165"/>
      <c r="I31" s="163"/>
      <c r="J31" s="166"/>
      <c r="K31" s="168"/>
      <c r="L31" s="141"/>
      <c r="M31" s="141"/>
      <c r="N31" s="141"/>
      <c r="O31" s="141"/>
    </row>
    <row r="32" spans="1:15" s="142" customFormat="1" ht="15.95" customHeight="1">
      <c r="A32" s="158">
        <f t="shared" si="1"/>
        <v>42295</v>
      </c>
      <c r="B32" s="159">
        <v>0.375</v>
      </c>
      <c r="C32" s="160"/>
      <c r="D32" s="161"/>
      <c r="E32" s="162">
        <f t="shared" si="3"/>
        <v>0.34892199775420379</v>
      </c>
      <c r="F32" s="163"/>
      <c r="G32" s="164"/>
      <c r="H32" s="165"/>
      <c r="I32" s="163"/>
      <c r="J32" s="166"/>
      <c r="K32" s="168"/>
      <c r="L32" s="141"/>
      <c r="M32" s="141"/>
      <c r="N32" s="141"/>
      <c r="O32" s="141"/>
    </row>
    <row r="33" spans="1:15" s="142" customFormat="1" ht="15.95" customHeight="1">
      <c r="A33" s="158">
        <f t="shared" si="1"/>
        <v>42296</v>
      </c>
      <c r="B33" s="159">
        <v>0.375</v>
      </c>
      <c r="C33" s="160"/>
      <c r="D33" s="161"/>
      <c r="E33" s="162">
        <f t="shared" si="3"/>
        <v>0.34892199775420379</v>
      </c>
      <c r="F33" s="163"/>
      <c r="G33" s="164"/>
      <c r="H33" s="165"/>
      <c r="I33" s="163"/>
      <c r="J33" s="166"/>
      <c r="K33" s="168"/>
      <c r="L33" s="141"/>
      <c r="M33" s="141"/>
      <c r="N33" s="141"/>
      <c r="O33" s="141"/>
    </row>
    <row r="34" spans="1:15" s="142" customFormat="1" ht="15.95" customHeight="1">
      <c r="A34" s="158">
        <f t="shared" si="1"/>
        <v>42297</v>
      </c>
      <c r="B34" s="159">
        <v>0.375</v>
      </c>
      <c r="C34" s="160"/>
      <c r="D34" s="161"/>
      <c r="E34" s="162">
        <f t="shared" si="3"/>
        <v>0.34892199775420379</v>
      </c>
      <c r="F34" s="163"/>
      <c r="G34" s="164"/>
      <c r="H34" s="165"/>
      <c r="I34" s="163"/>
      <c r="J34" s="166"/>
      <c r="K34" s="168"/>
      <c r="L34" s="141"/>
      <c r="M34" s="141"/>
      <c r="N34" s="141"/>
      <c r="O34" s="141"/>
    </row>
    <row r="35" spans="1:15" s="142" customFormat="1" ht="15.95" customHeight="1">
      <c r="A35" s="158">
        <f t="shared" si="1"/>
        <v>42298</v>
      </c>
      <c r="B35" s="159">
        <v>0.375</v>
      </c>
      <c r="C35" s="207">
        <v>22681</v>
      </c>
      <c r="D35" s="161"/>
      <c r="E35" s="162">
        <f t="shared" si="3"/>
        <v>0.34892199775420379</v>
      </c>
      <c r="F35" s="163"/>
      <c r="G35" s="164"/>
      <c r="H35" s="165">
        <v>5.5</v>
      </c>
      <c r="I35" s="163"/>
      <c r="J35" s="166"/>
      <c r="K35" s="168"/>
      <c r="L35" s="141"/>
      <c r="M35" s="141"/>
      <c r="N35" s="141"/>
      <c r="O35" s="141"/>
    </row>
    <row r="36" spans="1:15" s="142" customFormat="1" ht="15.95" customHeight="1">
      <c r="A36" s="158">
        <f t="shared" si="1"/>
        <v>42299</v>
      </c>
      <c r="B36" s="159">
        <v>0.375</v>
      </c>
      <c r="C36" s="160"/>
      <c r="D36" s="161"/>
      <c r="E36" s="162">
        <f t="shared" ref="E36:E41" si="4">($C$42-$C$35)*$M$15/7</f>
        <v>10.467659932626114</v>
      </c>
      <c r="F36" s="163"/>
      <c r="G36" s="164"/>
      <c r="H36" s="165"/>
      <c r="I36" s="163"/>
      <c r="J36" s="166"/>
      <c r="K36" s="168"/>
      <c r="L36" s="141"/>
      <c r="M36" s="141"/>
      <c r="N36" s="141"/>
      <c r="O36" s="141"/>
    </row>
    <row r="37" spans="1:15" s="142" customFormat="1" ht="15.95" customHeight="1">
      <c r="A37" s="158">
        <f t="shared" si="1"/>
        <v>42300</v>
      </c>
      <c r="B37" s="159">
        <v>0.375</v>
      </c>
      <c r="C37" s="160"/>
      <c r="D37" s="161"/>
      <c r="E37" s="162">
        <f t="shared" si="4"/>
        <v>10.467659932626114</v>
      </c>
      <c r="F37" s="163"/>
      <c r="G37" s="164"/>
      <c r="H37" s="165"/>
      <c r="I37" s="163"/>
      <c r="J37" s="166"/>
      <c r="K37" s="168"/>
      <c r="L37" s="141"/>
      <c r="M37" s="141"/>
      <c r="N37" s="141"/>
      <c r="O37" s="141"/>
    </row>
    <row r="38" spans="1:15" s="142" customFormat="1" ht="15.95" customHeight="1">
      <c r="A38" s="158">
        <f t="shared" si="1"/>
        <v>42301</v>
      </c>
      <c r="B38" s="159">
        <v>0.375</v>
      </c>
      <c r="C38" s="160"/>
      <c r="D38" s="161"/>
      <c r="E38" s="162">
        <f t="shared" si="4"/>
        <v>10.467659932626114</v>
      </c>
      <c r="F38" s="163"/>
      <c r="G38" s="164"/>
      <c r="H38" s="165"/>
      <c r="I38" s="163"/>
      <c r="J38" s="166"/>
      <c r="K38" s="168"/>
      <c r="L38" s="141"/>
      <c r="M38" s="141"/>
      <c r="N38" s="141"/>
      <c r="O38" s="141"/>
    </row>
    <row r="39" spans="1:15" s="142" customFormat="1" ht="15.95" customHeight="1">
      <c r="A39" s="158">
        <f t="shared" si="1"/>
        <v>42302</v>
      </c>
      <c r="B39" s="159">
        <v>0.375</v>
      </c>
      <c r="C39" s="160"/>
      <c r="D39" s="161"/>
      <c r="E39" s="162">
        <f t="shared" si="4"/>
        <v>10.467659932626114</v>
      </c>
      <c r="F39" s="163"/>
      <c r="G39" s="164"/>
      <c r="H39" s="165"/>
      <c r="I39" s="163"/>
      <c r="J39" s="166"/>
      <c r="K39" s="168"/>
      <c r="L39" s="141"/>
      <c r="M39" s="141"/>
      <c r="N39" s="141"/>
      <c r="O39" s="141"/>
    </row>
    <row r="40" spans="1:15" s="142" customFormat="1" ht="15.95" customHeight="1">
      <c r="A40" s="158">
        <f t="shared" si="1"/>
        <v>42303</v>
      </c>
      <c r="B40" s="159">
        <v>0.375</v>
      </c>
      <c r="C40" s="160"/>
      <c r="D40" s="161"/>
      <c r="E40" s="162">
        <f t="shared" si="4"/>
        <v>10.467659932626114</v>
      </c>
      <c r="F40" s="163"/>
      <c r="G40" s="164"/>
      <c r="H40" s="165"/>
      <c r="I40" s="163"/>
      <c r="J40" s="166"/>
      <c r="K40" s="168"/>
      <c r="L40" s="141"/>
      <c r="M40" s="141"/>
      <c r="N40" s="141"/>
      <c r="O40" s="141"/>
    </row>
    <row r="41" spans="1:15" s="142" customFormat="1" ht="15.95" customHeight="1">
      <c r="A41" s="158">
        <f t="shared" si="1"/>
        <v>42304</v>
      </c>
      <c r="B41" s="159">
        <v>0.375</v>
      </c>
      <c r="C41" s="170"/>
      <c r="D41" s="161"/>
      <c r="E41" s="162">
        <f t="shared" si="4"/>
        <v>10.467659932626114</v>
      </c>
      <c r="F41" s="163"/>
      <c r="G41" s="164"/>
      <c r="H41" s="165"/>
      <c r="I41" s="163"/>
      <c r="J41" s="166"/>
      <c r="K41" s="168"/>
      <c r="L41" s="141"/>
      <c r="M41" s="141"/>
      <c r="N41" s="141"/>
      <c r="O41" s="141"/>
    </row>
    <row r="42" spans="1:15" s="142" customFormat="1" ht="15.95" customHeight="1">
      <c r="A42" s="158">
        <f t="shared" si="1"/>
        <v>42305</v>
      </c>
      <c r="B42" s="159">
        <v>0.375</v>
      </c>
      <c r="C42" s="208">
        <v>22741</v>
      </c>
      <c r="D42" s="161"/>
      <c r="E42" s="162">
        <f>($C$42-$C$35)*$M$15/7</f>
        <v>10.467659932626114</v>
      </c>
      <c r="F42" s="163"/>
      <c r="G42" s="164"/>
      <c r="H42" s="165">
        <v>5.5</v>
      </c>
      <c r="I42" s="163"/>
      <c r="J42" s="166"/>
      <c r="K42" s="168"/>
      <c r="L42" s="141"/>
      <c r="M42" s="141"/>
      <c r="N42" s="141"/>
      <c r="O42" s="141"/>
    </row>
    <row r="43" spans="1:15" s="142" customFormat="1" ht="15.95" customHeight="1">
      <c r="A43" s="158">
        <f t="shared" si="1"/>
        <v>42306</v>
      </c>
      <c r="B43" s="159">
        <v>0.375</v>
      </c>
      <c r="C43" s="160"/>
      <c r="D43" s="161"/>
      <c r="E43" s="162">
        <f>($C$45-$C$42)*$M$15/3</f>
        <v>12.619345585443703</v>
      </c>
      <c r="F43" s="163"/>
      <c r="G43" s="164"/>
      <c r="H43" s="165"/>
      <c r="I43" s="163"/>
      <c r="J43" s="166"/>
      <c r="K43" s="168"/>
      <c r="L43" s="141"/>
      <c r="M43" s="141"/>
      <c r="N43" s="141"/>
      <c r="O43" s="141"/>
    </row>
    <row r="44" spans="1:15" s="142" customFormat="1" ht="15.95" customHeight="1">
      <c r="A44" s="158">
        <f t="shared" si="1"/>
        <v>42307</v>
      </c>
      <c r="B44" s="159">
        <v>0.375</v>
      </c>
      <c r="C44" s="160"/>
      <c r="D44" s="161"/>
      <c r="E44" s="162">
        <f>($C$45-$C$42)*$M$15/3</f>
        <v>12.619345585443703</v>
      </c>
      <c r="F44" s="163"/>
      <c r="G44" s="164"/>
      <c r="H44" s="165"/>
      <c r="I44" s="163"/>
      <c r="J44" s="166"/>
      <c r="K44" s="168"/>
      <c r="L44" s="141"/>
      <c r="M44" s="141"/>
      <c r="N44" s="141"/>
      <c r="O44" s="141"/>
    </row>
    <row r="45" spans="1:15" s="142" customFormat="1" ht="15.95" customHeight="1">
      <c r="A45" s="158">
        <f t="shared" si="1"/>
        <v>42308</v>
      </c>
      <c r="B45" s="159">
        <v>0.375</v>
      </c>
      <c r="C45" s="208">
        <v>22772</v>
      </c>
      <c r="D45" s="161"/>
      <c r="E45" s="162">
        <f>($C$45-$C$42)*$M$15/3</f>
        <v>12.619345585443703</v>
      </c>
      <c r="F45" s="163"/>
      <c r="G45" s="164"/>
      <c r="H45" s="165">
        <v>5.5</v>
      </c>
      <c r="I45" s="163"/>
      <c r="J45" s="166"/>
      <c r="K45" s="168"/>
      <c r="L45" s="141"/>
      <c r="M45" s="141"/>
      <c r="N45" s="141"/>
      <c r="O45" s="141"/>
    </row>
    <row r="46" spans="1:15" s="142" customFormat="1" ht="15.95" customHeight="1">
      <c r="A46" s="158"/>
      <c r="B46" s="159"/>
      <c r="C46" s="195"/>
      <c r="D46" s="167"/>
      <c r="E46" s="162"/>
      <c r="F46" s="163"/>
      <c r="G46" s="164"/>
      <c r="H46" s="165"/>
      <c r="I46" s="163"/>
      <c r="J46" s="166"/>
      <c r="K46" s="141"/>
      <c r="L46" s="141"/>
      <c r="M46" s="141"/>
      <c r="N46" s="141"/>
      <c r="O46" s="141"/>
    </row>
    <row r="47" spans="1:15" s="142" customFormat="1" ht="15.95" customHeight="1">
      <c r="A47" s="158"/>
      <c r="B47" s="159"/>
      <c r="C47" s="195"/>
      <c r="D47" s="167"/>
      <c r="E47" s="162"/>
      <c r="F47" s="163"/>
      <c r="G47" s="164"/>
      <c r="H47" s="165"/>
      <c r="I47" s="163"/>
      <c r="J47" s="166"/>
      <c r="K47" s="141"/>
      <c r="L47" s="141"/>
      <c r="M47" s="141"/>
      <c r="N47" s="141"/>
      <c r="O47" s="141"/>
    </row>
    <row r="48" spans="1:15" s="142" customFormat="1" ht="15.95" customHeight="1">
      <c r="A48" s="158"/>
      <c r="B48" s="159"/>
      <c r="C48" s="195"/>
      <c r="D48" s="167"/>
      <c r="E48" s="162"/>
      <c r="F48" s="163"/>
      <c r="G48" s="164"/>
      <c r="H48" s="165"/>
      <c r="I48" s="163"/>
      <c r="J48" s="166"/>
      <c r="K48" s="141"/>
      <c r="L48" s="141"/>
      <c r="M48" s="141"/>
      <c r="N48" s="141"/>
      <c r="O48" s="141"/>
    </row>
    <row r="49" spans="1:15" s="172" customFormat="1" ht="15.95" customHeight="1">
      <c r="A49" s="171"/>
      <c r="B49" s="171"/>
      <c r="C49" s="171"/>
      <c r="D49" s="171"/>
      <c r="E49" s="171"/>
      <c r="F49" s="171"/>
      <c r="G49" s="171"/>
      <c r="H49" s="171"/>
      <c r="I49" s="171"/>
      <c r="K49" s="173"/>
      <c r="L49" s="173"/>
      <c r="M49" s="173"/>
      <c r="N49" s="173"/>
      <c r="O49" s="173"/>
    </row>
    <row r="50" spans="1:15" s="172" customFormat="1" ht="15">
      <c r="A50" s="177" t="s">
        <v>161</v>
      </c>
      <c r="B50"/>
      <c r="C50"/>
      <c r="D50"/>
      <c r="E50"/>
      <c r="F50" s="178" t="s">
        <v>162</v>
      </c>
      <c r="G50"/>
      <c r="K50" s="173"/>
      <c r="L50" s="173"/>
      <c r="M50" s="173"/>
      <c r="N50" s="173"/>
      <c r="O50" s="173"/>
    </row>
    <row r="51" spans="1:15" s="172" customFormat="1" ht="15">
      <c r="A51" s="177" t="s">
        <v>163</v>
      </c>
      <c r="B51"/>
      <c r="C51"/>
      <c r="D51"/>
      <c r="E51"/>
      <c r="F51" s="178" t="s">
        <v>164</v>
      </c>
      <c r="G51"/>
      <c r="K51" s="173"/>
      <c r="L51" s="173"/>
      <c r="M51" s="173"/>
      <c r="N51" s="173"/>
      <c r="O51" s="173"/>
    </row>
    <row r="52" spans="1:15" s="172" customFormat="1" ht="15">
      <c r="A52" s="177" t="s">
        <v>165</v>
      </c>
      <c r="B52"/>
      <c r="C52"/>
      <c r="D52"/>
      <c r="E52"/>
      <c r="F52" s="178" t="s">
        <v>166</v>
      </c>
      <c r="G52"/>
      <c r="K52" s="173"/>
      <c r="L52" s="173"/>
      <c r="M52" s="173"/>
      <c r="N52" s="173"/>
      <c r="O52" s="173"/>
    </row>
    <row r="53" spans="1:15" s="172" customFormat="1" ht="15">
      <c r="A53" s="177" t="s">
        <v>167</v>
      </c>
      <c r="B53"/>
      <c r="C53"/>
      <c r="D53"/>
      <c r="E53"/>
      <c r="F53" s="178" t="s">
        <v>168</v>
      </c>
      <c r="G53"/>
      <c r="K53" s="173"/>
      <c r="L53" s="173"/>
      <c r="M53" s="173"/>
      <c r="N53" s="173"/>
      <c r="O53" s="173"/>
    </row>
    <row r="54" spans="1:15" s="172" customFormat="1" ht="15">
      <c r="A54" s="177" t="s">
        <v>169</v>
      </c>
      <c r="B54"/>
      <c r="C54"/>
      <c r="D54"/>
      <c r="E54"/>
      <c r="F54" s="178" t="s">
        <v>170</v>
      </c>
      <c r="G54"/>
      <c r="K54" s="173"/>
      <c r="L54" s="173"/>
      <c r="M54" s="173"/>
      <c r="N54" s="173"/>
      <c r="O54" s="173"/>
    </row>
    <row r="55" spans="1:15" s="172" customFormat="1" ht="15.75" thickBot="1">
      <c r="B55"/>
      <c r="C55"/>
      <c r="D55"/>
      <c r="E55"/>
      <c r="F55"/>
      <c r="G55"/>
      <c r="H55"/>
      <c r="K55" s="173"/>
      <c r="L55" s="173"/>
      <c r="M55" s="173"/>
      <c r="N55" s="173"/>
      <c r="O55" s="173"/>
    </row>
    <row r="56" spans="1:15" s="172" customFormat="1" ht="15">
      <c r="A56" s="179" t="s">
        <v>171</v>
      </c>
      <c r="B56" s="180"/>
      <c r="C56" s="181" t="s">
        <v>172</v>
      </c>
      <c r="D56" s="180"/>
      <c r="E56" s="180"/>
      <c r="F56" s="180"/>
      <c r="G56" s="180"/>
      <c r="H56" s="182"/>
      <c r="K56" s="173"/>
      <c r="L56" s="173"/>
      <c r="M56" s="173"/>
      <c r="N56" s="173"/>
      <c r="O56" s="173"/>
    </row>
    <row r="57" spans="1:15" s="172" customFormat="1" ht="15">
      <c r="A57" s="183"/>
      <c r="B57" s="184" t="s">
        <v>173</v>
      </c>
      <c r="C57" s="185" t="s">
        <v>174</v>
      </c>
      <c r="D57" s="184"/>
      <c r="E57" s="184"/>
      <c r="F57" s="184"/>
      <c r="G57" s="184"/>
      <c r="H57" s="186"/>
      <c r="K57" s="173"/>
      <c r="L57" s="173"/>
      <c r="M57" s="173"/>
      <c r="N57" s="173"/>
      <c r="O57" s="173"/>
    </row>
    <row r="58" spans="1:15" s="172" customFormat="1">
      <c r="K58" s="173"/>
      <c r="L58" s="173"/>
      <c r="M58" s="173"/>
      <c r="N58" s="173"/>
      <c r="O58" s="173"/>
    </row>
    <row r="59" spans="1:15" s="172" customFormat="1">
      <c r="K59" s="173"/>
      <c r="L59" s="173"/>
      <c r="M59" s="173"/>
      <c r="N59" s="173"/>
      <c r="O59" s="173"/>
    </row>
    <row r="60" spans="1:15" s="172" customFormat="1">
      <c r="K60" s="173"/>
      <c r="L60" s="173"/>
      <c r="M60" s="173"/>
      <c r="N60" s="173"/>
      <c r="O60" s="173"/>
    </row>
    <row r="61" spans="1:15" s="172" customFormat="1">
      <c r="K61" s="173"/>
      <c r="L61" s="173"/>
      <c r="M61" s="173"/>
      <c r="N61" s="173"/>
      <c r="O61" s="173"/>
    </row>
    <row r="62" spans="1:15" s="172" customFormat="1">
      <c r="K62" s="173"/>
      <c r="L62" s="173"/>
      <c r="M62" s="173"/>
      <c r="N62" s="173"/>
      <c r="O62" s="173"/>
    </row>
    <row r="63" spans="1:15" s="172" customFormat="1">
      <c r="K63" s="173"/>
      <c r="L63" s="173"/>
      <c r="M63" s="173"/>
      <c r="N63" s="173"/>
      <c r="O63" s="173"/>
    </row>
  </sheetData>
  <mergeCells count="15">
    <mergeCell ref="A2:I2"/>
    <mergeCell ref="A3:I3"/>
    <mergeCell ref="A4:I4"/>
    <mergeCell ref="A6:I6"/>
    <mergeCell ref="A11:A14"/>
    <mergeCell ref="B11:J11"/>
    <mergeCell ref="B12:B14"/>
    <mergeCell ref="C12:F12"/>
    <mergeCell ref="G12:H12"/>
    <mergeCell ref="J12:J14"/>
    <mergeCell ref="C13:C14"/>
    <mergeCell ref="D13:D14"/>
    <mergeCell ref="E13:E14"/>
    <mergeCell ref="F13:F14"/>
    <mergeCell ref="I13:I14"/>
  </mergeCells>
  <pageMargins left="0.7" right="0.7" top="0.75" bottom="0.75" header="0.3" footer="0.3"/>
  <pageSetup scale="62" orientation="portrait" r:id="rId1"/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8" shapeId="37889" r:id="rId4">
          <objectPr defaultSize="0" autoPict="0" r:id="rId5">
            <anchor moveWithCells="1">
              <from>
                <xdr:col>0</xdr:col>
                <xdr:colOff>95250</xdr:colOff>
                <xdr:row>0</xdr:row>
                <xdr:rowOff>57150</xdr:rowOff>
              </from>
              <to>
                <xdr:col>1</xdr:col>
                <xdr:colOff>514350</xdr:colOff>
                <xdr:row>6</xdr:row>
                <xdr:rowOff>114300</xdr:rowOff>
              </to>
            </anchor>
          </objectPr>
        </oleObject>
      </mc:Choice>
      <mc:Fallback>
        <oleObject progId="Word.Document.8" shapeId="378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63"/>
  <sheetViews>
    <sheetView tabSelected="1" view="pageBreakPreview" zoomScale="80" zoomScaleNormal="100" zoomScaleSheetLayoutView="80" workbookViewId="0">
      <pane xSplit="1" ySplit="14" topLeftCell="B37" activePane="bottomRight" state="frozen"/>
      <selection pane="topRight" activeCell="B1" sqref="B1"/>
      <selection pane="bottomLeft" activeCell="A15" sqref="A15"/>
      <selection pane="bottomRight" activeCell="C46" sqref="C46"/>
    </sheetView>
  </sheetViews>
  <sheetFormatPr baseColWidth="10" defaultColWidth="11.42578125" defaultRowHeight="12.75"/>
  <cols>
    <col min="1" max="2" width="12.7109375" style="133" customWidth="1"/>
    <col min="3" max="3" width="21.28515625" style="133" customWidth="1"/>
    <col min="4" max="4" width="21.85546875" style="133" customWidth="1"/>
    <col min="5" max="7" width="12.7109375" style="133" customWidth="1"/>
    <col min="8" max="8" width="14.7109375" style="133" customWidth="1"/>
    <col min="9" max="9" width="13.42578125" style="133" customWidth="1"/>
    <col min="10" max="10" width="10" style="133" bestFit="1" customWidth="1"/>
    <col min="11" max="11" width="17.5703125" style="187" bestFit="1" customWidth="1"/>
    <col min="12" max="12" width="15.5703125" style="187" bestFit="1" customWidth="1"/>
    <col min="13" max="13" width="9" style="187" customWidth="1"/>
    <col min="14" max="14" width="7.28515625" style="187" bestFit="1" customWidth="1"/>
    <col min="15" max="15" width="11.42578125" style="187"/>
    <col min="16" max="16" width="10" style="133" customWidth="1"/>
    <col min="17" max="17" width="12.28515625" style="133" customWidth="1"/>
    <col min="18" max="256" width="11.42578125" style="133"/>
    <col min="257" max="258" width="12.7109375" style="133" customWidth="1"/>
    <col min="259" max="259" width="21.28515625" style="133" customWidth="1"/>
    <col min="260" max="260" width="21.85546875" style="133" customWidth="1"/>
    <col min="261" max="263" width="12.7109375" style="133" customWidth="1"/>
    <col min="264" max="264" width="14.7109375" style="133" customWidth="1"/>
    <col min="265" max="265" width="13.42578125" style="133" customWidth="1"/>
    <col min="266" max="266" width="10" style="133" bestFit="1" customWidth="1"/>
    <col min="267" max="267" width="17.5703125" style="133" bestFit="1" customWidth="1"/>
    <col min="268" max="268" width="15.5703125" style="133" bestFit="1" customWidth="1"/>
    <col min="269" max="269" width="9" style="133" customWidth="1"/>
    <col min="270" max="270" width="7.28515625" style="133" bestFit="1" customWidth="1"/>
    <col min="271" max="271" width="11.42578125" style="133"/>
    <col min="272" max="272" width="10" style="133" customWidth="1"/>
    <col min="273" max="273" width="12.28515625" style="133" customWidth="1"/>
    <col min="274" max="512" width="11.42578125" style="133"/>
    <col min="513" max="514" width="12.7109375" style="133" customWidth="1"/>
    <col min="515" max="515" width="21.28515625" style="133" customWidth="1"/>
    <col min="516" max="516" width="21.85546875" style="133" customWidth="1"/>
    <col min="517" max="519" width="12.7109375" style="133" customWidth="1"/>
    <col min="520" max="520" width="14.7109375" style="133" customWidth="1"/>
    <col min="521" max="521" width="13.42578125" style="133" customWidth="1"/>
    <col min="522" max="522" width="10" style="133" bestFit="1" customWidth="1"/>
    <col min="523" max="523" width="17.5703125" style="133" bestFit="1" customWidth="1"/>
    <col min="524" max="524" width="15.5703125" style="133" bestFit="1" customWidth="1"/>
    <col min="525" max="525" width="9" style="133" customWidth="1"/>
    <col min="526" max="526" width="7.28515625" style="133" bestFit="1" customWidth="1"/>
    <col min="527" max="527" width="11.42578125" style="133"/>
    <col min="528" max="528" width="10" style="133" customWidth="1"/>
    <col min="529" max="529" width="12.28515625" style="133" customWidth="1"/>
    <col min="530" max="768" width="11.42578125" style="133"/>
    <col min="769" max="770" width="12.7109375" style="133" customWidth="1"/>
    <col min="771" max="771" width="21.28515625" style="133" customWidth="1"/>
    <col min="772" max="772" width="21.85546875" style="133" customWidth="1"/>
    <col min="773" max="775" width="12.7109375" style="133" customWidth="1"/>
    <col min="776" max="776" width="14.7109375" style="133" customWidth="1"/>
    <col min="777" max="777" width="13.42578125" style="133" customWidth="1"/>
    <col min="778" max="778" width="10" style="133" bestFit="1" customWidth="1"/>
    <col min="779" max="779" width="17.5703125" style="133" bestFit="1" customWidth="1"/>
    <col min="780" max="780" width="15.5703125" style="133" bestFit="1" customWidth="1"/>
    <col min="781" max="781" width="9" style="133" customWidth="1"/>
    <col min="782" max="782" width="7.28515625" style="133" bestFit="1" customWidth="1"/>
    <col min="783" max="783" width="11.42578125" style="133"/>
    <col min="784" max="784" width="10" style="133" customWidth="1"/>
    <col min="785" max="785" width="12.28515625" style="133" customWidth="1"/>
    <col min="786" max="1024" width="11.42578125" style="133"/>
    <col min="1025" max="1026" width="12.7109375" style="133" customWidth="1"/>
    <col min="1027" max="1027" width="21.28515625" style="133" customWidth="1"/>
    <col min="1028" max="1028" width="21.85546875" style="133" customWidth="1"/>
    <col min="1029" max="1031" width="12.7109375" style="133" customWidth="1"/>
    <col min="1032" max="1032" width="14.7109375" style="133" customWidth="1"/>
    <col min="1033" max="1033" width="13.42578125" style="133" customWidth="1"/>
    <col min="1034" max="1034" width="10" style="133" bestFit="1" customWidth="1"/>
    <col min="1035" max="1035" width="17.5703125" style="133" bestFit="1" customWidth="1"/>
    <col min="1036" max="1036" width="15.5703125" style="133" bestFit="1" customWidth="1"/>
    <col min="1037" max="1037" width="9" style="133" customWidth="1"/>
    <col min="1038" max="1038" width="7.28515625" style="133" bestFit="1" customWidth="1"/>
    <col min="1039" max="1039" width="11.42578125" style="133"/>
    <col min="1040" max="1040" width="10" style="133" customWidth="1"/>
    <col min="1041" max="1041" width="12.28515625" style="133" customWidth="1"/>
    <col min="1042" max="1280" width="11.42578125" style="133"/>
    <col min="1281" max="1282" width="12.7109375" style="133" customWidth="1"/>
    <col min="1283" max="1283" width="21.28515625" style="133" customWidth="1"/>
    <col min="1284" max="1284" width="21.85546875" style="133" customWidth="1"/>
    <col min="1285" max="1287" width="12.7109375" style="133" customWidth="1"/>
    <col min="1288" max="1288" width="14.7109375" style="133" customWidth="1"/>
    <col min="1289" max="1289" width="13.42578125" style="133" customWidth="1"/>
    <col min="1290" max="1290" width="10" style="133" bestFit="1" customWidth="1"/>
    <col min="1291" max="1291" width="17.5703125" style="133" bestFit="1" customWidth="1"/>
    <col min="1292" max="1292" width="15.5703125" style="133" bestFit="1" customWidth="1"/>
    <col min="1293" max="1293" width="9" style="133" customWidth="1"/>
    <col min="1294" max="1294" width="7.28515625" style="133" bestFit="1" customWidth="1"/>
    <col min="1295" max="1295" width="11.42578125" style="133"/>
    <col min="1296" max="1296" width="10" style="133" customWidth="1"/>
    <col min="1297" max="1297" width="12.28515625" style="133" customWidth="1"/>
    <col min="1298" max="1536" width="11.42578125" style="133"/>
    <col min="1537" max="1538" width="12.7109375" style="133" customWidth="1"/>
    <col min="1539" max="1539" width="21.28515625" style="133" customWidth="1"/>
    <col min="1540" max="1540" width="21.85546875" style="133" customWidth="1"/>
    <col min="1541" max="1543" width="12.7109375" style="133" customWidth="1"/>
    <col min="1544" max="1544" width="14.7109375" style="133" customWidth="1"/>
    <col min="1545" max="1545" width="13.42578125" style="133" customWidth="1"/>
    <col min="1546" max="1546" width="10" style="133" bestFit="1" customWidth="1"/>
    <col min="1547" max="1547" width="17.5703125" style="133" bestFit="1" customWidth="1"/>
    <col min="1548" max="1548" width="15.5703125" style="133" bestFit="1" customWidth="1"/>
    <col min="1549" max="1549" width="9" style="133" customWidth="1"/>
    <col min="1550" max="1550" width="7.28515625" style="133" bestFit="1" customWidth="1"/>
    <col min="1551" max="1551" width="11.42578125" style="133"/>
    <col min="1552" max="1552" width="10" style="133" customWidth="1"/>
    <col min="1553" max="1553" width="12.28515625" style="133" customWidth="1"/>
    <col min="1554" max="1792" width="11.42578125" style="133"/>
    <col min="1793" max="1794" width="12.7109375" style="133" customWidth="1"/>
    <col min="1795" max="1795" width="21.28515625" style="133" customWidth="1"/>
    <col min="1796" max="1796" width="21.85546875" style="133" customWidth="1"/>
    <col min="1797" max="1799" width="12.7109375" style="133" customWidth="1"/>
    <col min="1800" max="1800" width="14.7109375" style="133" customWidth="1"/>
    <col min="1801" max="1801" width="13.42578125" style="133" customWidth="1"/>
    <col min="1802" max="1802" width="10" style="133" bestFit="1" customWidth="1"/>
    <col min="1803" max="1803" width="17.5703125" style="133" bestFit="1" customWidth="1"/>
    <col min="1804" max="1804" width="15.5703125" style="133" bestFit="1" customWidth="1"/>
    <col min="1805" max="1805" width="9" style="133" customWidth="1"/>
    <col min="1806" max="1806" width="7.28515625" style="133" bestFit="1" customWidth="1"/>
    <col min="1807" max="1807" width="11.42578125" style="133"/>
    <col min="1808" max="1808" width="10" style="133" customWidth="1"/>
    <col min="1809" max="1809" width="12.28515625" style="133" customWidth="1"/>
    <col min="1810" max="2048" width="11.42578125" style="133"/>
    <col min="2049" max="2050" width="12.7109375" style="133" customWidth="1"/>
    <col min="2051" max="2051" width="21.28515625" style="133" customWidth="1"/>
    <col min="2052" max="2052" width="21.85546875" style="133" customWidth="1"/>
    <col min="2053" max="2055" width="12.7109375" style="133" customWidth="1"/>
    <col min="2056" max="2056" width="14.7109375" style="133" customWidth="1"/>
    <col min="2057" max="2057" width="13.42578125" style="133" customWidth="1"/>
    <col min="2058" max="2058" width="10" style="133" bestFit="1" customWidth="1"/>
    <col min="2059" max="2059" width="17.5703125" style="133" bestFit="1" customWidth="1"/>
    <col min="2060" max="2060" width="15.5703125" style="133" bestFit="1" customWidth="1"/>
    <col min="2061" max="2061" width="9" style="133" customWidth="1"/>
    <col min="2062" max="2062" width="7.28515625" style="133" bestFit="1" customWidth="1"/>
    <col min="2063" max="2063" width="11.42578125" style="133"/>
    <col min="2064" max="2064" width="10" style="133" customWidth="1"/>
    <col min="2065" max="2065" width="12.28515625" style="133" customWidth="1"/>
    <col min="2066" max="2304" width="11.42578125" style="133"/>
    <col min="2305" max="2306" width="12.7109375" style="133" customWidth="1"/>
    <col min="2307" max="2307" width="21.28515625" style="133" customWidth="1"/>
    <col min="2308" max="2308" width="21.85546875" style="133" customWidth="1"/>
    <col min="2309" max="2311" width="12.7109375" style="133" customWidth="1"/>
    <col min="2312" max="2312" width="14.7109375" style="133" customWidth="1"/>
    <col min="2313" max="2313" width="13.42578125" style="133" customWidth="1"/>
    <col min="2314" max="2314" width="10" style="133" bestFit="1" customWidth="1"/>
    <col min="2315" max="2315" width="17.5703125" style="133" bestFit="1" customWidth="1"/>
    <col min="2316" max="2316" width="15.5703125" style="133" bestFit="1" customWidth="1"/>
    <col min="2317" max="2317" width="9" style="133" customWidth="1"/>
    <col min="2318" max="2318" width="7.28515625" style="133" bestFit="1" customWidth="1"/>
    <col min="2319" max="2319" width="11.42578125" style="133"/>
    <col min="2320" max="2320" width="10" style="133" customWidth="1"/>
    <col min="2321" max="2321" width="12.28515625" style="133" customWidth="1"/>
    <col min="2322" max="2560" width="11.42578125" style="133"/>
    <col min="2561" max="2562" width="12.7109375" style="133" customWidth="1"/>
    <col min="2563" max="2563" width="21.28515625" style="133" customWidth="1"/>
    <col min="2564" max="2564" width="21.85546875" style="133" customWidth="1"/>
    <col min="2565" max="2567" width="12.7109375" style="133" customWidth="1"/>
    <col min="2568" max="2568" width="14.7109375" style="133" customWidth="1"/>
    <col min="2569" max="2569" width="13.42578125" style="133" customWidth="1"/>
    <col min="2570" max="2570" width="10" style="133" bestFit="1" customWidth="1"/>
    <col min="2571" max="2571" width="17.5703125" style="133" bestFit="1" customWidth="1"/>
    <col min="2572" max="2572" width="15.5703125" style="133" bestFit="1" customWidth="1"/>
    <col min="2573" max="2573" width="9" style="133" customWidth="1"/>
    <col min="2574" max="2574" width="7.28515625" style="133" bestFit="1" customWidth="1"/>
    <col min="2575" max="2575" width="11.42578125" style="133"/>
    <col min="2576" max="2576" width="10" style="133" customWidth="1"/>
    <col min="2577" max="2577" width="12.28515625" style="133" customWidth="1"/>
    <col min="2578" max="2816" width="11.42578125" style="133"/>
    <col min="2817" max="2818" width="12.7109375" style="133" customWidth="1"/>
    <col min="2819" max="2819" width="21.28515625" style="133" customWidth="1"/>
    <col min="2820" max="2820" width="21.85546875" style="133" customWidth="1"/>
    <col min="2821" max="2823" width="12.7109375" style="133" customWidth="1"/>
    <col min="2824" max="2824" width="14.7109375" style="133" customWidth="1"/>
    <col min="2825" max="2825" width="13.42578125" style="133" customWidth="1"/>
    <col min="2826" max="2826" width="10" style="133" bestFit="1" customWidth="1"/>
    <col min="2827" max="2827" width="17.5703125" style="133" bestFit="1" customWidth="1"/>
    <col min="2828" max="2828" width="15.5703125" style="133" bestFit="1" customWidth="1"/>
    <col min="2829" max="2829" width="9" style="133" customWidth="1"/>
    <col min="2830" max="2830" width="7.28515625" style="133" bestFit="1" customWidth="1"/>
    <col min="2831" max="2831" width="11.42578125" style="133"/>
    <col min="2832" max="2832" width="10" style="133" customWidth="1"/>
    <col min="2833" max="2833" width="12.28515625" style="133" customWidth="1"/>
    <col min="2834" max="3072" width="11.42578125" style="133"/>
    <col min="3073" max="3074" width="12.7109375" style="133" customWidth="1"/>
    <col min="3075" max="3075" width="21.28515625" style="133" customWidth="1"/>
    <col min="3076" max="3076" width="21.85546875" style="133" customWidth="1"/>
    <col min="3077" max="3079" width="12.7109375" style="133" customWidth="1"/>
    <col min="3080" max="3080" width="14.7109375" style="133" customWidth="1"/>
    <col min="3081" max="3081" width="13.42578125" style="133" customWidth="1"/>
    <col min="3082" max="3082" width="10" style="133" bestFit="1" customWidth="1"/>
    <col min="3083" max="3083" width="17.5703125" style="133" bestFit="1" customWidth="1"/>
    <col min="3084" max="3084" width="15.5703125" style="133" bestFit="1" customWidth="1"/>
    <col min="3085" max="3085" width="9" style="133" customWidth="1"/>
    <col min="3086" max="3086" width="7.28515625" style="133" bestFit="1" customWidth="1"/>
    <col min="3087" max="3087" width="11.42578125" style="133"/>
    <col min="3088" max="3088" width="10" style="133" customWidth="1"/>
    <col min="3089" max="3089" width="12.28515625" style="133" customWidth="1"/>
    <col min="3090" max="3328" width="11.42578125" style="133"/>
    <col min="3329" max="3330" width="12.7109375" style="133" customWidth="1"/>
    <col min="3331" max="3331" width="21.28515625" style="133" customWidth="1"/>
    <col min="3332" max="3332" width="21.85546875" style="133" customWidth="1"/>
    <col min="3333" max="3335" width="12.7109375" style="133" customWidth="1"/>
    <col min="3336" max="3336" width="14.7109375" style="133" customWidth="1"/>
    <col min="3337" max="3337" width="13.42578125" style="133" customWidth="1"/>
    <col min="3338" max="3338" width="10" style="133" bestFit="1" customWidth="1"/>
    <col min="3339" max="3339" width="17.5703125" style="133" bestFit="1" customWidth="1"/>
    <col min="3340" max="3340" width="15.5703125" style="133" bestFit="1" customWidth="1"/>
    <col min="3341" max="3341" width="9" style="133" customWidth="1"/>
    <col min="3342" max="3342" width="7.28515625" style="133" bestFit="1" customWidth="1"/>
    <col min="3343" max="3343" width="11.42578125" style="133"/>
    <col min="3344" max="3344" width="10" style="133" customWidth="1"/>
    <col min="3345" max="3345" width="12.28515625" style="133" customWidth="1"/>
    <col min="3346" max="3584" width="11.42578125" style="133"/>
    <col min="3585" max="3586" width="12.7109375" style="133" customWidth="1"/>
    <col min="3587" max="3587" width="21.28515625" style="133" customWidth="1"/>
    <col min="3588" max="3588" width="21.85546875" style="133" customWidth="1"/>
    <col min="3589" max="3591" width="12.7109375" style="133" customWidth="1"/>
    <col min="3592" max="3592" width="14.7109375" style="133" customWidth="1"/>
    <col min="3593" max="3593" width="13.42578125" style="133" customWidth="1"/>
    <col min="3594" max="3594" width="10" style="133" bestFit="1" customWidth="1"/>
    <col min="3595" max="3595" width="17.5703125" style="133" bestFit="1" customWidth="1"/>
    <col min="3596" max="3596" width="15.5703125" style="133" bestFit="1" customWidth="1"/>
    <col min="3597" max="3597" width="9" style="133" customWidth="1"/>
    <col min="3598" max="3598" width="7.28515625" style="133" bestFit="1" customWidth="1"/>
    <col min="3599" max="3599" width="11.42578125" style="133"/>
    <col min="3600" max="3600" width="10" style="133" customWidth="1"/>
    <col min="3601" max="3601" width="12.28515625" style="133" customWidth="1"/>
    <col min="3602" max="3840" width="11.42578125" style="133"/>
    <col min="3841" max="3842" width="12.7109375" style="133" customWidth="1"/>
    <col min="3843" max="3843" width="21.28515625" style="133" customWidth="1"/>
    <col min="3844" max="3844" width="21.85546875" style="133" customWidth="1"/>
    <col min="3845" max="3847" width="12.7109375" style="133" customWidth="1"/>
    <col min="3848" max="3848" width="14.7109375" style="133" customWidth="1"/>
    <col min="3849" max="3849" width="13.42578125" style="133" customWidth="1"/>
    <col min="3850" max="3850" width="10" style="133" bestFit="1" customWidth="1"/>
    <col min="3851" max="3851" width="17.5703125" style="133" bestFit="1" customWidth="1"/>
    <col min="3852" max="3852" width="15.5703125" style="133" bestFit="1" customWidth="1"/>
    <col min="3853" max="3853" width="9" style="133" customWidth="1"/>
    <col min="3854" max="3854" width="7.28515625" style="133" bestFit="1" customWidth="1"/>
    <col min="3855" max="3855" width="11.42578125" style="133"/>
    <col min="3856" max="3856" width="10" style="133" customWidth="1"/>
    <col min="3857" max="3857" width="12.28515625" style="133" customWidth="1"/>
    <col min="3858" max="4096" width="11.42578125" style="133"/>
    <col min="4097" max="4098" width="12.7109375" style="133" customWidth="1"/>
    <col min="4099" max="4099" width="21.28515625" style="133" customWidth="1"/>
    <col min="4100" max="4100" width="21.85546875" style="133" customWidth="1"/>
    <col min="4101" max="4103" width="12.7109375" style="133" customWidth="1"/>
    <col min="4104" max="4104" width="14.7109375" style="133" customWidth="1"/>
    <col min="4105" max="4105" width="13.42578125" style="133" customWidth="1"/>
    <col min="4106" max="4106" width="10" style="133" bestFit="1" customWidth="1"/>
    <col min="4107" max="4107" width="17.5703125" style="133" bestFit="1" customWidth="1"/>
    <col min="4108" max="4108" width="15.5703125" style="133" bestFit="1" customWidth="1"/>
    <col min="4109" max="4109" width="9" style="133" customWidth="1"/>
    <col min="4110" max="4110" width="7.28515625" style="133" bestFit="1" customWidth="1"/>
    <col min="4111" max="4111" width="11.42578125" style="133"/>
    <col min="4112" max="4112" width="10" style="133" customWidth="1"/>
    <col min="4113" max="4113" width="12.28515625" style="133" customWidth="1"/>
    <col min="4114" max="4352" width="11.42578125" style="133"/>
    <col min="4353" max="4354" width="12.7109375" style="133" customWidth="1"/>
    <col min="4355" max="4355" width="21.28515625" style="133" customWidth="1"/>
    <col min="4356" max="4356" width="21.85546875" style="133" customWidth="1"/>
    <col min="4357" max="4359" width="12.7109375" style="133" customWidth="1"/>
    <col min="4360" max="4360" width="14.7109375" style="133" customWidth="1"/>
    <col min="4361" max="4361" width="13.42578125" style="133" customWidth="1"/>
    <col min="4362" max="4362" width="10" style="133" bestFit="1" customWidth="1"/>
    <col min="4363" max="4363" width="17.5703125" style="133" bestFit="1" customWidth="1"/>
    <col min="4364" max="4364" width="15.5703125" style="133" bestFit="1" customWidth="1"/>
    <col min="4365" max="4365" width="9" style="133" customWidth="1"/>
    <col min="4366" max="4366" width="7.28515625" style="133" bestFit="1" customWidth="1"/>
    <col min="4367" max="4367" width="11.42578125" style="133"/>
    <col min="4368" max="4368" width="10" style="133" customWidth="1"/>
    <col min="4369" max="4369" width="12.28515625" style="133" customWidth="1"/>
    <col min="4370" max="4608" width="11.42578125" style="133"/>
    <col min="4609" max="4610" width="12.7109375" style="133" customWidth="1"/>
    <col min="4611" max="4611" width="21.28515625" style="133" customWidth="1"/>
    <col min="4612" max="4612" width="21.85546875" style="133" customWidth="1"/>
    <col min="4613" max="4615" width="12.7109375" style="133" customWidth="1"/>
    <col min="4616" max="4616" width="14.7109375" style="133" customWidth="1"/>
    <col min="4617" max="4617" width="13.42578125" style="133" customWidth="1"/>
    <col min="4618" max="4618" width="10" style="133" bestFit="1" customWidth="1"/>
    <col min="4619" max="4619" width="17.5703125" style="133" bestFit="1" customWidth="1"/>
    <col min="4620" max="4620" width="15.5703125" style="133" bestFit="1" customWidth="1"/>
    <col min="4621" max="4621" width="9" style="133" customWidth="1"/>
    <col min="4622" max="4622" width="7.28515625" style="133" bestFit="1" customWidth="1"/>
    <col min="4623" max="4623" width="11.42578125" style="133"/>
    <col min="4624" max="4624" width="10" style="133" customWidth="1"/>
    <col min="4625" max="4625" width="12.28515625" style="133" customWidth="1"/>
    <col min="4626" max="4864" width="11.42578125" style="133"/>
    <col min="4865" max="4866" width="12.7109375" style="133" customWidth="1"/>
    <col min="4867" max="4867" width="21.28515625" style="133" customWidth="1"/>
    <col min="4868" max="4868" width="21.85546875" style="133" customWidth="1"/>
    <col min="4869" max="4871" width="12.7109375" style="133" customWidth="1"/>
    <col min="4872" max="4872" width="14.7109375" style="133" customWidth="1"/>
    <col min="4873" max="4873" width="13.42578125" style="133" customWidth="1"/>
    <col min="4874" max="4874" width="10" style="133" bestFit="1" customWidth="1"/>
    <col min="4875" max="4875" width="17.5703125" style="133" bestFit="1" customWidth="1"/>
    <col min="4876" max="4876" width="15.5703125" style="133" bestFit="1" customWidth="1"/>
    <col min="4877" max="4877" width="9" style="133" customWidth="1"/>
    <col min="4878" max="4878" width="7.28515625" style="133" bestFit="1" customWidth="1"/>
    <col min="4879" max="4879" width="11.42578125" style="133"/>
    <col min="4880" max="4880" width="10" style="133" customWidth="1"/>
    <col min="4881" max="4881" width="12.28515625" style="133" customWidth="1"/>
    <col min="4882" max="5120" width="11.42578125" style="133"/>
    <col min="5121" max="5122" width="12.7109375" style="133" customWidth="1"/>
    <col min="5123" max="5123" width="21.28515625" style="133" customWidth="1"/>
    <col min="5124" max="5124" width="21.85546875" style="133" customWidth="1"/>
    <col min="5125" max="5127" width="12.7109375" style="133" customWidth="1"/>
    <col min="5128" max="5128" width="14.7109375" style="133" customWidth="1"/>
    <col min="5129" max="5129" width="13.42578125" style="133" customWidth="1"/>
    <col min="5130" max="5130" width="10" style="133" bestFit="1" customWidth="1"/>
    <col min="5131" max="5131" width="17.5703125" style="133" bestFit="1" customWidth="1"/>
    <col min="5132" max="5132" width="15.5703125" style="133" bestFit="1" customWidth="1"/>
    <col min="5133" max="5133" width="9" style="133" customWidth="1"/>
    <col min="5134" max="5134" width="7.28515625" style="133" bestFit="1" customWidth="1"/>
    <col min="5135" max="5135" width="11.42578125" style="133"/>
    <col min="5136" max="5136" width="10" style="133" customWidth="1"/>
    <col min="5137" max="5137" width="12.28515625" style="133" customWidth="1"/>
    <col min="5138" max="5376" width="11.42578125" style="133"/>
    <col min="5377" max="5378" width="12.7109375" style="133" customWidth="1"/>
    <col min="5379" max="5379" width="21.28515625" style="133" customWidth="1"/>
    <col min="5380" max="5380" width="21.85546875" style="133" customWidth="1"/>
    <col min="5381" max="5383" width="12.7109375" style="133" customWidth="1"/>
    <col min="5384" max="5384" width="14.7109375" style="133" customWidth="1"/>
    <col min="5385" max="5385" width="13.42578125" style="133" customWidth="1"/>
    <col min="5386" max="5386" width="10" style="133" bestFit="1" customWidth="1"/>
    <col min="5387" max="5387" width="17.5703125" style="133" bestFit="1" customWidth="1"/>
    <col min="5388" max="5388" width="15.5703125" style="133" bestFit="1" customWidth="1"/>
    <col min="5389" max="5389" width="9" style="133" customWidth="1"/>
    <col min="5390" max="5390" width="7.28515625" style="133" bestFit="1" customWidth="1"/>
    <col min="5391" max="5391" width="11.42578125" style="133"/>
    <col min="5392" max="5392" width="10" style="133" customWidth="1"/>
    <col min="5393" max="5393" width="12.28515625" style="133" customWidth="1"/>
    <col min="5394" max="5632" width="11.42578125" style="133"/>
    <col min="5633" max="5634" width="12.7109375" style="133" customWidth="1"/>
    <col min="5635" max="5635" width="21.28515625" style="133" customWidth="1"/>
    <col min="5636" max="5636" width="21.85546875" style="133" customWidth="1"/>
    <col min="5637" max="5639" width="12.7109375" style="133" customWidth="1"/>
    <col min="5640" max="5640" width="14.7109375" style="133" customWidth="1"/>
    <col min="5641" max="5641" width="13.42578125" style="133" customWidth="1"/>
    <col min="5642" max="5642" width="10" style="133" bestFit="1" customWidth="1"/>
    <col min="5643" max="5643" width="17.5703125" style="133" bestFit="1" customWidth="1"/>
    <col min="5644" max="5644" width="15.5703125" style="133" bestFit="1" customWidth="1"/>
    <col min="5645" max="5645" width="9" style="133" customWidth="1"/>
    <col min="5646" max="5646" width="7.28515625" style="133" bestFit="1" customWidth="1"/>
    <col min="5647" max="5647" width="11.42578125" style="133"/>
    <col min="5648" max="5648" width="10" style="133" customWidth="1"/>
    <col min="5649" max="5649" width="12.28515625" style="133" customWidth="1"/>
    <col min="5650" max="5888" width="11.42578125" style="133"/>
    <col min="5889" max="5890" width="12.7109375" style="133" customWidth="1"/>
    <col min="5891" max="5891" width="21.28515625" style="133" customWidth="1"/>
    <col min="5892" max="5892" width="21.85546875" style="133" customWidth="1"/>
    <col min="5893" max="5895" width="12.7109375" style="133" customWidth="1"/>
    <col min="5896" max="5896" width="14.7109375" style="133" customWidth="1"/>
    <col min="5897" max="5897" width="13.42578125" style="133" customWidth="1"/>
    <col min="5898" max="5898" width="10" style="133" bestFit="1" customWidth="1"/>
    <col min="5899" max="5899" width="17.5703125" style="133" bestFit="1" customWidth="1"/>
    <col min="5900" max="5900" width="15.5703125" style="133" bestFit="1" customWidth="1"/>
    <col min="5901" max="5901" width="9" style="133" customWidth="1"/>
    <col min="5902" max="5902" width="7.28515625" style="133" bestFit="1" customWidth="1"/>
    <col min="5903" max="5903" width="11.42578125" style="133"/>
    <col min="5904" max="5904" width="10" style="133" customWidth="1"/>
    <col min="5905" max="5905" width="12.28515625" style="133" customWidth="1"/>
    <col min="5906" max="6144" width="11.42578125" style="133"/>
    <col min="6145" max="6146" width="12.7109375" style="133" customWidth="1"/>
    <col min="6147" max="6147" width="21.28515625" style="133" customWidth="1"/>
    <col min="6148" max="6148" width="21.85546875" style="133" customWidth="1"/>
    <col min="6149" max="6151" width="12.7109375" style="133" customWidth="1"/>
    <col min="6152" max="6152" width="14.7109375" style="133" customWidth="1"/>
    <col min="6153" max="6153" width="13.42578125" style="133" customWidth="1"/>
    <col min="6154" max="6154" width="10" style="133" bestFit="1" customWidth="1"/>
    <col min="6155" max="6155" width="17.5703125" style="133" bestFit="1" customWidth="1"/>
    <col min="6156" max="6156" width="15.5703125" style="133" bestFit="1" customWidth="1"/>
    <col min="6157" max="6157" width="9" style="133" customWidth="1"/>
    <col min="6158" max="6158" width="7.28515625" style="133" bestFit="1" customWidth="1"/>
    <col min="6159" max="6159" width="11.42578125" style="133"/>
    <col min="6160" max="6160" width="10" style="133" customWidth="1"/>
    <col min="6161" max="6161" width="12.28515625" style="133" customWidth="1"/>
    <col min="6162" max="6400" width="11.42578125" style="133"/>
    <col min="6401" max="6402" width="12.7109375" style="133" customWidth="1"/>
    <col min="6403" max="6403" width="21.28515625" style="133" customWidth="1"/>
    <col min="6404" max="6404" width="21.85546875" style="133" customWidth="1"/>
    <col min="6405" max="6407" width="12.7109375" style="133" customWidth="1"/>
    <col min="6408" max="6408" width="14.7109375" style="133" customWidth="1"/>
    <col min="6409" max="6409" width="13.42578125" style="133" customWidth="1"/>
    <col min="6410" max="6410" width="10" style="133" bestFit="1" customWidth="1"/>
    <col min="6411" max="6411" width="17.5703125" style="133" bestFit="1" customWidth="1"/>
    <col min="6412" max="6412" width="15.5703125" style="133" bestFit="1" customWidth="1"/>
    <col min="6413" max="6413" width="9" style="133" customWidth="1"/>
    <col min="6414" max="6414" width="7.28515625" style="133" bestFit="1" customWidth="1"/>
    <col min="6415" max="6415" width="11.42578125" style="133"/>
    <col min="6416" max="6416" width="10" style="133" customWidth="1"/>
    <col min="6417" max="6417" width="12.28515625" style="133" customWidth="1"/>
    <col min="6418" max="6656" width="11.42578125" style="133"/>
    <col min="6657" max="6658" width="12.7109375" style="133" customWidth="1"/>
    <col min="6659" max="6659" width="21.28515625" style="133" customWidth="1"/>
    <col min="6660" max="6660" width="21.85546875" style="133" customWidth="1"/>
    <col min="6661" max="6663" width="12.7109375" style="133" customWidth="1"/>
    <col min="6664" max="6664" width="14.7109375" style="133" customWidth="1"/>
    <col min="6665" max="6665" width="13.42578125" style="133" customWidth="1"/>
    <col min="6666" max="6666" width="10" style="133" bestFit="1" customWidth="1"/>
    <col min="6667" max="6667" width="17.5703125" style="133" bestFit="1" customWidth="1"/>
    <col min="6668" max="6668" width="15.5703125" style="133" bestFit="1" customWidth="1"/>
    <col min="6669" max="6669" width="9" style="133" customWidth="1"/>
    <col min="6670" max="6670" width="7.28515625" style="133" bestFit="1" customWidth="1"/>
    <col min="6671" max="6671" width="11.42578125" style="133"/>
    <col min="6672" max="6672" width="10" style="133" customWidth="1"/>
    <col min="6673" max="6673" width="12.28515625" style="133" customWidth="1"/>
    <col min="6674" max="6912" width="11.42578125" style="133"/>
    <col min="6913" max="6914" width="12.7109375" style="133" customWidth="1"/>
    <col min="6915" max="6915" width="21.28515625" style="133" customWidth="1"/>
    <col min="6916" max="6916" width="21.85546875" style="133" customWidth="1"/>
    <col min="6917" max="6919" width="12.7109375" style="133" customWidth="1"/>
    <col min="6920" max="6920" width="14.7109375" style="133" customWidth="1"/>
    <col min="6921" max="6921" width="13.42578125" style="133" customWidth="1"/>
    <col min="6922" max="6922" width="10" style="133" bestFit="1" customWidth="1"/>
    <col min="6923" max="6923" width="17.5703125" style="133" bestFit="1" customWidth="1"/>
    <col min="6924" max="6924" width="15.5703125" style="133" bestFit="1" customWidth="1"/>
    <col min="6925" max="6925" width="9" style="133" customWidth="1"/>
    <col min="6926" max="6926" width="7.28515625" style="133" bestFit="1" customWidth="1"/>
    <col min="6927" max="6927" width="11.42578125" style="133"/>
    <col min="6928" max="6928" width="10" style="133" customWidth="1"/>
    <col min="6929" max="6929" width="12.28515625" style="133" customWidth="1"/>
    <col min="6930" max="7168" width="11.42578125" style="133"/>
    <col min="7169" max="7170" width="12.7109375" style="133" customWidth="1"/>
    <col min="7171" max="7171" width="21.28515625" style="133" customWidth="1"/>
    <col min="7172" max="7172" width="21.85546875" style="133" customWidth="1"/>
    <col min="7173" max="7175" width="12.7109375" style="133" customWidth="1"/>
    <col min="7176" max="7176" width="14.7109375" style="133" customWidth="1"/>
    <col min="7177" max="7177" width="13.42578125" style="133" customWidth="1"/>
    <col min="7178" max="7178" width="10" style="133" bestFit="1" customWidth="1"/>
    <col min="7179" max="7179" width="17.5703125" style="133" bestFit="1" customWidth="1"/>
    <col min="7180" max="7180" width="15.5703125" style="133" bestFit="1" customWidth="1"/>
    <col min="7181" max="7181" width="9" style="133" customWidth="1"/>
    <col min="7182" max="7182" width="7.28515625" style="133" bestFit="1" customWidth="1"/>
    <col min="7183" max="7183" width="11.42578125" style="133"/>
    <col min="7184" max="7184" width="10" style="133" customWidth="1"/>
    <col min="7185" max="7185" width="12.28515625" style="133" customWidth="1"/>
    <col min="7186" max="7424" width="11.42578125" style="133"/>
    <col min="7425" max="7426" width="12.7109375" style="133" customWidth="1"/>
    <col min="7427" max="7427" width="21.28515625" style="133" customWidth="1"/>
    <col min="7428" max="7428" width="21.85546875" style="133" customWidth="1"/>
    <col min="7429" max="7431" width="12.7109375" style="133" customWidth="1"/>
    <col min="7432" max="7432" width="14.7109375" style="133" customWidth="1"/>
    <col min="7433" max="7433" width="13.42578125" style="133" customWidth="1"/>
    <col min="7434" max="7434" width="10" style="133" bestFit="1" customWidth="1"/>
    <col min="7435" max="7435" width="17.5703125" style="133" bestFit="1" customWidth="1"/>
    <col min="7436" max="7436" width="15.5703125" style="133" bestFit="1" customWidth="1"/>
    <col min="7437" max="7437" width="9" style="133" customWidth="1"/>
    <col min="7438" max="7438" width="7.28515625" style="133" bestFit="1" customWidth="1"/>
    <col min="7439" max="7439" width="11.42578125" style="133"/>
    <col min="7440" max="7440" width="10" style="133" customWidth="1"/>
    <col min="7441" max="7441" width="12.28515625" style="133" customWidth="1"/>
    <col min="7442" max="7680" width="11.42578125" style="133"/>
    <col min="7681" max="7682" width="12.7109375" style="133" customWidth="1"/>
    <col min="7683" max="7683" width="21.28515625" style="133" customWidth="1"/>
    <col min="7684" max="7684" width="21.85546875" style="133" customWidth="1"/>
    <col min="7685" max="7687" width="12.7109375" style="133" customWidth="1"/>
    <col min="7688" max="7688" width="14.7109375" style="133" customWidth="1"/>
    <col min="7689" max="7689" width="13.42578125" style="133" customWidth="1"/>
    <col min="7690" max="7690" width="10" style="133" bestFit="1" customWidth="1"/>
    <col min="7691" max="7691" width="17.5703125" style="133" bestFit="1" customWidth="1"/>
    <col min="7692" max="7692" width="15.5703125" style="133" bestFit="1" customWidth="1"/>
    <col min="7693" max="7693" width="9" style="133" customWidth="1"/>
    <col min="7694" max="7694" width="7.28515625" style="133" bestFit="1" customWidth="1"/>
    <col min="7695" max="7695" width="11.42578125" style="133"/>
    <col min="7696" max="7696" width="10" style="133" customWidth="1"/>
    <col min="7697" max="7697" width="12.28515625" style="133" customWidth="1"/>
    <col min="7698" max="7936" width="11.42578125" style="133"/>
    <col min="7937" max="7938" width="12.7109375" style="133" customWidth="1"/>
    <col min="7939" max="7939" width="21.28515625" style="133" customWidth="1"/>
    <col min="7940" max="7940" width="21.85546875" style="133" customWidth="1"/>
    <col min="7941" max="7943" width="12.7109375" style="133" customWidth="1"/>
    <col min="7944" max="7944" width="14.7109375" style="133" customWidth="1"/>
    <col min="7945" max="7945" width="13.42578125" style="133" customWidth="1"/>
    <col min="7946" max="7946" width="10" style="133" bestFit="1" customWidth="1"/>
    <col min="7947" max="7947" width="17.5703125" style="133" bestFit="1" customWidth="1"/>
    <col min="7948" max="7948" width="15.5703125" style="133" bestFit="1" customWidth="1"/>
    <col min="7949" max="7949" width="9" style="133" customWidth="1"/>
    <col min="7950" max="7950" width="7.28515625" style="133" bestFit="1" customWidth="1"/>
    <col min="7951" max="7951" width="11.42578125" style="133"/>
    <col min="7952" max="7952" width="10" style="133" customWidth="1"/>
    <col min="7953" max="7953" width="12.28515625" style="133" customWidth="1"/>
    <col min="7954" max="8192" width="11.42578125" style="133"/>
    <col min="8193" max="8194" width="12.7109375" style="133" customWidth="1"/>
    <col min="8195" max="8195" width="21.28515625" style="133" customWidth="1"/>
    <col min="8196" max="8196" width="21.85546875" style="133" customWidth="1"/>
    <col min="8197" max="8199" width="12.7109375" style="133" customWidth="1"/>
    <col min="8200" max="8200" width="14.7109375" style="133" customWidth="1"/>
    <col min="8201" max="8201" width="13.42578125" style="133" customWidth="1"/>
    <col min="8202" max="8202" width="10" style="133" bestFit="1" customWidth="1"/>
    <col min="8203" max="8203" width="17.5703125" style="133" bestFit="1" customWidth="1"/>
    <col min="8204" max="8204" width="15.5703125" style="133" bestFit="1" customWidth="1"/>
    <col min="8205" max="8205" width="9" style="133" customWidth="1"/>
    <col min="8206" max="8206" width="7.28515625" style="133" bestFit="1" customWidth="1"/>
    <col min="8207" max="8207" width="11.42578125" style="133"/>
    <col min="8208" max="8208" width="10" style="133" customWidth="1"/>
    <col min="8209" max="8209" width="12.28515625" style="133" customWidth="1"/>
    <col min="8210" max="8448" width="11.42578125" style="133"/>
    <col min="8449" max="8450" width="12.7109375" style="133" customWidth="1"/>
    <col min="8451" max="8451" width="21.28515625" style="133" customWidth="1"/>
    <col min="8452" max="8452" width="21.85546875" style="133" customWidth="1"/>
    <col min="8453" max="8455" width="12.7109375" style="133" customWidth="1"/>
    <col min="8456" max="8456" width="14.7109375" style="133" customWidth="1"/>
    <col min="8457" max="8457" width="13.42578125" style="133" customWidth="1"/>
    <col min="8458" max="8458" width="10" style="133" bestFit="1" customWidth="1"/>
    <col min="8459" max="8459" width="17.5703125" style="133" bestFit="1" customWidth="1"/>
    <col min="8460" max="8460" width="15.5703125" style="133" bestFit="1" customWidth="1"/>
    <col min="8461" max="8461" width="9" style="133" customWidth="1"/>
    <col min="8462" max="8462" width="7.28515625" style="133" bestFit="1" customWidth="1"/>
    <col min="8463" max="8463" width="11.42578125" style="133"/>
    <col min="8464" max="8464" width="10" style="133" customWidth="1"/>
    <col min="8465" max="8465" width="12.28515625" style="133" customWidth="1"/>
    <col min="8466" max="8704" width="11.42578125" style="133"/>
    <col min="8705" max="8706" width="12.7109375" style="133" customWidth="1"/>
    <col min="8707" max="8707" width="21.28515625" style="133" customWidth="1"/>
    <col min="8708" max="8708" width="21.85546875" style="133" customWidth="1"/>
    <col min="8709" max="8711" width="12.7109375" style="133" customWidth="1"/>
    <col min="8712" max="8712" width="14.7109375" style="133" customWidth="1"/>
    <col min="8713" max="8713" width="13.42578125" style="133" customWidth="1"/>
    <col min="8714" max="8714" width="10" style="133" bestFit="1" customWidth="1"/>
    <col min="8715" max="8715" width="17.5703125" style="133" bestFit="1" customWidth="1"/>
    <col min="8716" max="8716" width="15.5703125" style="133" bestFit="1" customWidth="1"/>
    <col min="8717" max="8717" width="9" style="133" customWidth="1"/>
    <col min="8718" max="8718" width="7.28515625" style="133" bestFit="1" customWidth="1"/>
    <col min="8719" max="8719" width="11.42578125" style="133"/>
    <col min="8720" max="8720" width="10" style="133" customWidth="1"/>
    <col min="8721" max="8721" width="12.28515625" style="133" customWidth="1"/>
    <col min="8722" max="8960" width="11.42578125" style="133"/>
    <col min="8961" max="8962" width="12.7109375" style="133" customWidth="1"/>
    <col min="8963" max="8963" width="21.28515625" style="133" customWidth="1"/>
    <col min="8964" max="8964" width="21.85546875" style="133" customWidth="1"/>
    <col min="8965" max="8967" width="12.7109375" style="133" customWidth="1"/>
    <col min="8968" max="8968" width="14.7109375" style="133" customWidth="1"/>
    <col min="8969" max="8969" width="13.42578125" style="133" customWidth="1"/>
    <col min="8970" max="8970" width="10" style="133" bestFit="1" customWidth="1"/>
    <col min="8971" max="8971" width="17.5703125" style="133" bestFit="1" customWidth="1"/>
    <col min="8972" max="8972" width="15.5703125" style="133" bestFit="1" customWidth="1"/>
    <col min="8973" max="8973" width="9" style="133" customWidth="1"/>
    <col min="8974" max="8974" width="7.28515625" style="133" bestFit="1" customWidth="1"/>
    <col min="8975" max="8975" width="11.42578125" style="133"/>
    <col min="8976" max="8976" width="10" style="133" customWidth="1"/>
    <col min="8977" max="8977" width="12.28515625" style="133" customWidth="1"/>
    <col min="8978" max="9216" width="11.42578125" style="133"/>
    <col min="9217" max="9218" width="12.7109375" style="133" customWidth="1"/>
    <col min="9219" max="9219" width="21.28515625" style="133" customWidth="1"/>
    <col min="9220" max="9220" width="21.85546875" style="133" customWidth="1"/>
    <col min="9221" max="9223" width="12.7109375" style="133" customWidth="1"/>
    <col min="9224" max="9224" width="14.7109375" style="133" customWidth="1"/>
    <col min="9225" max="9225" width="13.42578125" style="133" customWidth="1"/>
    <col min="9226" max="9226" width="10" style="133" bestFit="1" customWidth="1"/>
    <col min="9227" max="9227" width="17.5703125" style="133" bestFit="1" customWidth="1"/>
    <col min="9228" max="9228" width="15.5703125" style="133" bestFit="1" customWidth="1"/>
    <col min="9229" max="9229" width="9" style="133" customWidth="1"/>
    <col min="9230" max="9230" width="7.28515625" style="133" bestFit="1" customWidth="1"/>
    <col min="9231" max="9231" width="11.42578125" style="133"/>
    <col min="9232" max="9232" width="10" style="133" customWidth="1"/>
    <col min="9233" max="9233" width="12.28515625" style="133" customWidth="1"/>
    <col min="9234" max="9472" width="11.42578125" style="133"/>
    <col min="9473" max="9474" width="12.7109375" style="133" customWidth="1"/>
    <col min="9475" max="9475" width="21.28515625" style="133" customWidth="1"/>
    <col min="9476" max="9476" width="21.85546875" style="133" customWidth="1"/>
    <col min="9477" max="9479" width="12.7109375" style="133" customWidth="1"/>
    <col min="9480" max="9480" width="14.7109375" style="133" customWidth="1"/>
    <col min="9481" max="9481" width="13.42578125" style="133" customWidth="1"/>
    <col min="9482" max="9482" width="10" style="133" bestFit="1" customWidth="1"/>
    <col min="9483" max="9483" width="17.5703125" style="133" bestFit="1" customWidth="1"/>
    <col min="9484" max="9484" width="15.5703125" style="133" bestFit="1" customWidth="1"/>
    <col min="9485" max="9485" width="9" style="133" customWidth="1"/>
    <col min="9486" max="9486" width="7.28515625" style="133" bestFit="1" customWidth="1"/>
    <col min="9487" max="9487" width="11.42578125" style="133"/>
    <col min="9488" max="9488" width="10" style="133" customWidth="1"/>
    <col min="9489" max="9489" width="12.28515625" style="133" customWidth="1"/>
    <col min="9490" max="9728" width="11.42578125" style="133"/>
    <col min="9729" max="9730" width="12.7109375" style="133" customWidth="1"/>
    <col min="9731" max="9731" width="21.28515625" style="133" customWidth="1"/>
    <col min="9732" max="9732" width="21.85546875" style="133" customWidth="1"/>
    <col min="9733" max="9735" width="12.7109375" style="133" customWidth="1"/>
    <col min="9736" max="9736" width="14.7109375" style="133" customWidth="1"/>
    <col min="9737" max="9737" width="13.42578125" style="133" customWidth="1"/>
    <col min="9738" max="9738" width="10" style="133" bestFit="1" customWidth="1"/>
    <col min="9739" max="9739" width="17.5703125" style="133" bestFit="1" customWidth="1"/>
    <col min="9740" max="9740" width="15.5703125" style="133" bestFit="1" customWidth="1"/>
    <col min="9741" max="9741" width="9" style="133" customWidth="1"/>
    <col min="9742" max="9742" width="7.28515625" style="133" bestFit="1" customWidth="1"/>
    <col min="9743" max="9743" width="11.42578125" style="133"/>
    <col min="9744" max="9744" width="10" style="133" customWidth="1"/>
    <col min="9745" max="9745" width="12.28515625" style="133" customWidth="1"/>
    <col min="9746" max="9984" width="11.42578125" style="133"/>
    <col min="9985" max="9986" width="12.7109375" style="133" customWidth="1"/>
    <col min="9987" max="9987" width="21.28515625" style="133" customWidth="1"/>
    <col min="9988" max="9988" width="21.85546875" style="133" customWidth="1"/>
    <col min="9989" max="9991" width="12.7109375" style="133" customWidth="1"/>
    <col min="9992" max="9992" width="14.7109375" style="133" customWidth="1"/>
    <col min="9993" max="9993" width="13.42578125" style="133" customWidth="1"/>
    <col min="9994" max="9994" width="10" style="133" bestFit="1" customWidth="1"/>
    <col min="9995" max="9995" width="17.5703125" style="133" bestFit="1" customWidth="1"/>
    <col min="9996" max="9996" width="15.5703125" style="133" bestFit="1" customWidth="1"/>
    <col min="9997" max="9997" width="9" style="133" customWidth="1"/>
    <col min="9998" max="9998" width="7.28515625" style="133" bestFit="1" customWidth="1"/>
    <col min="9999" max="9999" width="11.42578125" style="133"/>
    <col min="10000" max="10000" width="10" style="133" customWidth="1"/>
    <col min="10001" max="10001" width="12.28515625" style="133" customWidth="1"/>
    <col min="10002" max="10240" width="11.42578125" style="133"/>
    <col min="10241" max="10242" width="12.7109375" style="133" customWidth="1"/>
    <col min="10243" max="10243" width="21.28515625" style="133" customWidth="1"/>
    <col min="10244" max="10244" width="21.85546875" style="133" customWidth="1"/>
    <col min="10245" max="10247" width="12.7109375" style="133" customWidth="1"/>
    <col min="10248" max="10248" width="14.7109375" style="133" customWidth="1"/>
    <col min="10249" max="10249" width="13.42578125" style="133" customWidth="1"/>
    <col min="10250" max="10250" width="10" style="133" bestFit="1" customWidth="1"/>
    <col min="10251" max="10251" width="17.5703125" style="133" bestFit="1" customWidth="1"/>
    <col min="10252" max="10252" width="15.5703125" style="133" bestFit="1" customWidth="1"/>
    <col min="10253" max="10253" width="9" style="133" customWidth="1"/>
    <col min="10254" max="10254" width="7.28515625" style="133" bestFit="1" customWidth="1"/>
    <col min="10255" max="10255" width="11.42578125" style="133"/>
    <col min="10256" max="10256" width="10" style="133" customWidth="1"/>
    <col min="10257" max="10257" width="12.28515625" style="133" customWidth="1"/>
    <col min="10258" max="10496" width="11.42578125" style="133"/>
    <col min="10497" max="10498" width="12.7109375" style="133" customWidth="1"/>
    <col min="10499" max="10499" width="21.28515625" style="133" customWidth="1"/>
    <col min="10500" max="10500" width="21.85546875" style="133" customWidth="1"/>
    <col min="10501" max="10503" width="12.7109375" style="133" customWidth="1"/>
    <col min="10504" max="10504" width="14.7109375" style="133" customWidth="1"/>
    <col min="10505" max="10505" width="13.42578125" style="133" customWidth="1"/>
    <col min="10506" max="10506" width="10" style="133" bestFit="1" customWidth="1"/>
    <col min="10507" max="10507" width="17.5703125" style="133" bestFit="1" customWidth="1"/>
    <col min="10508" max="10508" width="15.5703125" style="133" bestFit="1" customWidth="1"/>
    <col min="10509" max="10509" width="9" style="133" customWidth="1"/>
    <col min="10510" max="10510" width="7.28515625" style="133" bestFit="1" customWidth="1"/>
    <col min="10511" max="10511" width="11.42578125" style="133"/>
    <col min="10512" max="10512" width="10" style="133" customWidth="1"/>
    <col min="10513" max="10513" width="12.28515625" style="133" customWidth="1"/>
    <col min="10514" max="10752" width="11.42578125" style="133"/>
    <col min="10753" max="10754" width="12.7109375" style="133" customWidth="1"/>
    <col min="10755" max="10755" width="21.28515625" style="133" customWidth="1"/>
    <col min="10756" max="10756" width="21.85546875" style="133" customWidth="1"/>
    <col min="10757" max="10759" width="12.7109375" style="133" customWidth="1"/>
    <col min="10760" max="10760" width="14.7109375" style="133" customWidth="1"/>
    <col min="10761" max="10761" width="13.42578125" style="133" customWidth="1"/>
    <col min="10762" max="10762" width="10" style="133" bestFit="1" customWidth="1"/>
    <col min="10763" max="10763" width="17.5703125" style="133" bestFit="1" customWidth="1"/>
    <col min="10764" max="10764" width="15.5703125" style="133" bestFit="1" customWidth="1"/>
    <col min="10765" max="10765" width="9" style="133" customWidth="1"/>
    <col min="10766" max="10766" width="7.28515625" style="133" bestFit="1" customWidth="1"/>
    <col min="10767" max="10767" width="11.42578125" style="133"/>
    <col min="10768" max="10768" width="10" style="133" customWidth="1"/>
    <col min="10769" max="10769" width="12.28515625" style="133" customWidth="1"/>
    <col min="10770" max="11008" width="11.42578125" style="133"/>
    <col min="11009" max="11010" width="12.7109375" style="133" customWidth="1"/>
    <col min="11011" max="11011" width="21.28515625" style="133" customWidth="1"/>
    <col min="11012" max="11012" width="21.85546875" style="133" customWidth="1"/>
    <col min="11013" max="11015" width="12.7109375" style="133" customWidth="1"/>
    <col min="11016" max="11016" width="14.7109375" style="133" customWidth="1"/>
    <col min="11017" max="11017" width="13.42578125" style="133" customWidth="1"/>
    <col min="11018" max="11018" width="10" style="133" bestFit="1" customWidth="1"/>
    <col min="11019" max="11019" width="17.5703125" style="133" bestFit="1" customWidth="1"/>
    <col min="11020" max="11020" width="15.5703125" style="133" bestFit="1" customWidth="1"/>
    <col min="11021" max="11021" width="9" style="133" customWidth="1"/>
    <col min="11022" max="11022" width="7.28515625" style="133" bestFit="1" customWidth="1"/>
    <col min="11023" max="11023" width="11.42578125" style="133"/>
    <col min="11024" max="11024" width="10" style="133" customWidth="1"/>
    <col min="11025" max="11025" width="12.28515625" style="133" customWidth="1"/>
    <col min="11026" max="11264" width="11.42578125" style="133"/>
    <col min="11265" max="11266" width="12.7109375" style="133" customWidth="1"/>
    <col min="11267" max="11267" width="21.28515625" style="133" customWidth="1"/>
    <col min="11268" max="11268" width="21.85546875" style="133" customWidth="1"/>
    <col min="11269" max="11271" width="12.7109375" style="133" customWidth="1"/>
    <col min="11272" max="11272" width="14.7109375" style="133" customWidth="1"/>
    <col min="11273" max="11273" width="13.42578125" style="133" customWidth="1"/>
    <col min="11274" max="11274" width="10" style="133" bestFit="1" customWidth="1"/>
    <col min="11275" max="11275" width="17.5703125" style="133" bestFit="1" customWidth="1"/>
    <col min="11276" max="11276" width="15.5703125" style="133" bestFit="1" customWidth="1"/>
    <col min="11277" max="11277" width="9" style="133" customWidth="1"/>
    <col min="11278" max="11278" width="7.28515625" style="133" bestFit="1" customWidth="1"/>
    <col min="11279" max="11279" width="11.42578125" style="133"/>
    <col min="11280" max="11280" width="10" style="133" customWidth="1"/>
    <col min="11281" max="11281" width="12.28515625" style="133" customWidth="1"/>
    <col min="11282" max="11520" width="11.42578125" style="133"/>
    <col min="11521" max="11522" width="12.7109375" style="133" customWidth="1"/>
    <col min="11523" max="11523" width="21.28515625" style="133" customWidth="1"/>
    <col min="11524" max="11524" width="21.85546875" style="133" customWidth="1"/>
    <col min="11525" max="11527" width="12.7109375" style="133" customWidth="1"/>
    <col min="11528" max="11528" width="14.7109375" style="133" customWidth="1"/>
    <col min="11529" max="11529" width="13.42578125" style="133" customWidth="1"/>
    <col min="11530" max="11530" width="10" style="133" bestFit="1" customWidth="1"/>
    <col min="11531" max="11531" width="17.5703125" style="133" bestFit="1" customWidth="1"/>
    <col min="11532" max="11532" width="15.5703125" style="133" bestFit="1" customWidth="1"/>
    <col min="11533" max="11533" width="9" style="133" customWidth="1"/>
    <col min="11534" max="11534" width="7.28515625" style="133" bestFit="1" customWidth="1"/>
    <col min="11535" max="11535" width="11.42578125" style="133"/>
    <col min="11536" max="11536" width="10" style="133" customWidth="1"/>
    <col min="11537" max="11537" width="12.28515625" style="133" customWidth="1"/>
    <col min="11538" max="11776" width="11.42578125" style="133"/>
    <col min="11777" max="11778" width="12.7109375" style="133" customWidth="1"/>
    <col min="11779" max="11779" width="21.28515625" style="133" customWidth="1"/>
    <col min="11780" max="11780" width="21.85546875" style="133" customWidth="1"/>
    <col min="11781" max="11783" width="12.7109375" style="133" customWidth="1"/>
    <col min="11784" max="11784" width="14.7109375" style="133" customWidth="1"/>
    <col min="11785" max="11785" width="13.42578125" style="133" customWidth="1"/>
    <col min="11786" max="11786" width="10" style="133" bestFit="1" customWidth="1"/>
    <col min="11787" max="11787" width="17.5703125" style="133" bestFit="1" customWidth="1"/>
    <col min="11788" max="11788" width="15.5703125" style="133" bestFit="1" customWidth="1"/>
    <col min="11789" max="11789" width="9" style="133" customWidth="1"/>
    <col min="11790" max="11790" width="7.28515625" style="133" bestFit="1" customWidth="1"/>
    <col min="11791" max="11791" width="11.42578125" style="133"/>
    <col min="11792" max="11792" width="10" style="133" customWidth="1"/>
    <col min="11793" max="11793" width="12.28515625" style="133" customWidth="1"/>
    <col min="11794" max="12032" width="11.42578125" style="133"/>
    <col min="12033" max="12034" width="12.7109375" style="133" customWidth="1"/>
    <col min="12035" max="12035" width="21.28515625" style="133" customWidth="1"/>
    <col min="12036" max="12036" width="21.85546875" style="133" customWidth="1"/>
    <col min="12037" max="12039" width="12.7109375" style="133" customWidth="1"/>
    <col min="12040" max="12040" width="14.7109375" style="133" customWidth="1"/>
    <col min="12041" max="12041" width="13.42578125" style="133" customWidth="1"/>
    <col min="12042" max="12042" width="10" style="133" bestFit="1" customWidth="1"/>
    <col min="12043" max="12043" width="17.5703125" style="133" bestFit="1" customWidth="1"/>
    <col min="12044" max="12044" width="15.5703125" style="133" bestFit="1" customWidth="1"/>
    <col min="12045" max="12045" width="9" style="133" customWidth="1"/>
    <col min="12046" max="12046" width="7.28515625" style="133" bestFit="1" customWidth="1"/>
    <col min="12047" max="12047" width="11.42578125" style="133"/>
    <col min="12048" max="12048" width="10" style="133" customWidth="1"/>
    <col min="12049" max="12049" width="12.28515625" style="133" customWidth="1"/>
    <col min="12050" max="12288" width="11.42578125" style="133"/>
    <col min="12289" max="12290" width="12.7109375" style="133" customWidth="1"/>
    <col min="12291" max="12291" width="21.28515625" style="133" customWidth="1"/>
    <col min="12292" max="12292" width="21.85546875" style="133" customWidth="1"/>
    <col min="12293" max="12295" width="12.7109375" style="133" customWidth="1"/>
    <col min="12296" max="12296" width="14.7109375" style="133" customWidth="1"/>
    <col min="12297" max="12297" width="13.42578125" style="133" customWidth="1"/>
    <col min="12298" max="12298" width="10" style="133" bestFit="1" customWidth="1"/>
    <col min="12299" max="12299" width="17.5703125" style="133" bestFit="1" customWidth="1"/>
    <col min="12300" max="12300" width="15.5703125" style="133" bestFit="1" customWidth="1"/>
    <col min="12301" max="12301" width="9" style="133" customWidth="1"/>
    <col min="12302" max="12302" width="7.28515625" style="133" bestFit="1" customWidth="1"/>
    <col min="12303" max="12303" width="11.42578125" style="133"/>
    <col min="12304" max="12304" width="10" style="133" customWidth="1"/>
    <col min="12305" max="12305" width="12.28515625" style="133" customWidth="1"/>
    <col min="12306" max="12544" width="11.42578125" style="133"/>
    <col min="12545" max="12546" width="12.7109375" style="133" customWidth="1"/>
    <col min="12547" max="12547" width="21.28515625" style="133" customWidth="1"/>
    <col min="12548" max="12548" width="21.85546875" style="133" customWidth="1"/>
    <col min="12549" max="12551" width="12.7109375" style="133" customWidth="1"/>
    <col min="12552" max="12552" width="14.7109375" style="133" customWidth="1"/>
    <col min="12553" max="12553" width="13.42578125" style="133" customWidth="1"/>
    <col min="12554" max="12554" width="10" style="133" bestFit="1" customWidth="1"/>
    <col min="12555" max="12555" width="17.5703125" style="133" bestFit="1" customWidth="1"/>
    <col min="12556" max="12556" width="15.5703125" style="133" bestFit="1" customWidth="1"/>
    <col min="12557" max="12557" width="9" style="133" customWidth="1"/>
    <col min="12558" max="12558" width="7.28515625" style="133" bestFit="1" customWidth="1"/>
    <col min="12559" max="12559" width="11.42578125" style="133"/>
    <col min="12560" max="12560" width="10" style="133" customWidth="1"/>
    <col min="12561" max="12561" width="12.28515625" style="133" customWidth="1"/>
    <col min="12562" max="12800" width="11.42578125" style="133"/>
    <col min="12801" max="12802" width="12.7109375" style="133" customWidth="1"/>
    <col min="12803" max="12803" width="21.28515625" style="133" customWidth="1"/>
    <col min="12804" max="12804" width="21.85546875" style="133" customWidth="1"/>
    <col min="12805" max="12807" width="12.7109375" style="133" customWidth="1"/>
    <col min="12808" max="12808" width="14.7109375" style="133" customWidth="1"/>
    <col min="12809" max="12809" width="13.42578125" style="133" customWidth="1"/>
    <col min="12810" max="12810" width="10" style="133" bestFit="1" customWidth="1"/>
    <col min="12811" max="12811" width="17.5703125" style="133" bestFit="1" customWidth="1"/>
    <col min="12812" max="12812" width="15.5703125" style="133" bestFit="1" customWidth="1"/>
    <col min="12813" max="12813" width="9" style="133" customWidth="1"/>
    <col min="12814" max="12814" width="7.28515625" style="133" bestFit="1" customWidth="1"/>
    <col min="12815" max="12815" width="11.42578125" style="133"/>
    <col min="12816" max="12816" width="10" style="133" customWidth="1"/>
    <col min="12817" max="12817" width="12.28515625" style="133" customWidth="1"/>
    <col min="12818" max="13056" width="11.42578125" style="133"/>
    <col min="13057" max="13058" width="12.7109375" style="133" customWidth="1"/>
    <col min="13059" max="13059" width="21.28515625" style="133" customWidth="1"/>
    <col min="13060" max="13060" width="21.85546875" style="133" customWidth="1"/>
    <col min="13061" max="13063" width="12.7109375" style="133" customWidth="1"/>
    <col min="13064" max="13064" width="14.7109375" style="133" customWidth="1"/>
    <col min="13065" max="13065" width="13.42578125" style="133" customWidth="1"/>
    <col min="13066" max="13066" width="10" style="133" bestFit="1" customWidth="1"/>
    <col min="13067" max="13067" width="17.5703125" style="133" bestFit="1" customWidth="1"/>
    <col min="13068" max="13068" width="15.5703125" style="133" bestFit="1" customWidth="1"/>
    <col min="13069" max="13069" width="9" style="133" customWidth="1"/>
    <col min="13070" max="13070" width="7.28515625" style="133" bestFit="1" customWidth="1"/>
    <col min="13071" max="13071" width="11.42578125" style="133"/>
    <col min="13072" max="13072" width="10" style="133" customWidth="1"/>
    <col min="13073" max="13073" width="12.28515625" style="133" customWidth="1"/>
    <col min="13074" max="13312" width="11.42578125" style="133"/>
    <col min="13313" max="13314" width="12.7109375" style="133" customWidth="1"/>
    <col min="13315" max="13315" width="21.28515625" style="133" customWidth="1"/>
    <col min="13316" max="13316" width="21.85546875" style="133" customWidth="1"/>
    <col min="13317" max="13319" width="12.7109375" style="133" customWidth="1"/>
    <col min="13320" max="13320" width="14.7109375" style="133" customWidth="1"/>
    <col min="13321" max="13321" width="13.42578125" style="133" customWidth="1"/>
    <col min="13322" max="13322" width="10" style="133" bestFit="1" customWidth="1"/>
    <col min="13323" max="13323" width="17.5703125" style="133" bestFit="1" customWidth="1"/>
    <col min="13324" max="13324" width="15.5703125" style="133" bestFit="1" customWidth="1"/>
    <col min="13325" max="13325" width="9" style="133" customWidth="1"/>
    <col min="13326" max="13326" width="7.28515625" style="133" bestFit="1" customWidth="1"/>
    <col min="13327" max="13327" width="11.42578125" style="133"/>
    <col min="13328" max="13328" width="10" style="133" customWidth="1"/>
    <col min="13329" max="13329" width="12.28515625" style="133" customWidth="1"/>
    <col min="13330" max="13568" width="11.42578125" style="133"/>
    <col min="13569" max="13570" width="12.7109375" style="133" customWidth="1"/>
    <col min="13571" max="13571" width="21.28515625" style="133" customWidth="1"/>
    <col min="13572" max="13572" width="21.85546875" style="133" customWidth="1"/>
    <col min="13573" max="13575" width="12.7109375" style="133" customWidth="1"/>
    <col min="13576" max="13576" width="14.7109375" style="133" customWidth="1"/>
    <col min="13577" max="13577" width="13.42578125" style="133" customWidth="1"/>
    <col min="13578" max="13578" width="10" style="133" bestFit="1" customWidth="1"/>
    <col min="13579" max="13579" width="17.5703125" style="133" bestFit="1" customWidth="1"/>
    <col min="13580" max="13580" width="15.5703125" style="133" bestFit="1" customWidth="1"/>
    <col min="13581" max="13581" width="9" style="133" customWidth="1"/>
    <col min="13582" max="13582" width="7.28515625" style="133" bestFit="1" customWidth="1"/>
    <col min="13583" max="13583" width="11.42578125" style="133"/>
    <col min="13584" max="13584" width="10" style="133" customWidth="1"/>
    <col min="13585" max="13585" width="12.28515625" style="133" customWidth="1"/>
    <col min="13586" max="13824" width="11.42578125" style="133"/>
    <col min="13825" max="13826" width="12.7109375" style="133" customWidth="1"/>
    <col min="13827" max="13827" width="21.28515625" style="133" customWidth="1"/>
    <col min="13828" max="13828" width="21.85546875" style="133" customWidth="1"/>
    <col min="13829" max="13831" width="12.7109375" style="133" customWidth="1"/>
    <col min="13832" max="13832" width="14.7109375" style="133" customWidth="1"/>
    <col min="13833" max="13833" width="13.42578125" style="133" customWidth="1"/>
    <col min="13834" max="13834" width="10" style="133" bestFit="1" customWidth="1"/>
    <col min="13835" max="13835" width="17.5703125" style="133" bestFit="1" customWidth="1"/>
    <col min="13836" max="13836" width="15.5703125" style="133" bestFit="1" customWidth="1"/>
    <col min="13837" max="13837" width="9" style="133" customWidth="1"/>
    <col min="13838" max="13838" width="7.28515625" style="133" bestFit="1" customWidth="1"/>
    <col min="13839" max="13839" width="11.42578125" style="133"/>
    <col min="13840" max="13840" width="10" style="133" customWidth="1"/>
    <col min="13841" max="13841" width="12.28515625" style="133" customWidth="1"/>
    <col min="13842" max="14080" width="11.42578125" style="133"/>
    <col min="14081" max="14082" width="12.7109375" style="133" customWidth="1"/>
    <col min="14083" max="14083" width="21.28515625" style="133" customWidth="1"/>
    <col min="14084" max="14084" width="21.85546875" style="133" customWidth="1"/>
    <col min="14085" max="14087" width="12.7109375" style="133" customWidth="1"/>
    <col min="14088" max="14088" width="14.7109375" style="133" customWidth="1"/>
    <col min="14089" max="14089" width="13.42578125" style="133" customWidth="1"/>
    <col min="14090" max="14090" width="10" style="133" bestFit="1" customWidth="1"/>
    <col min="14091" max="14091" width="17.5703125" style="133" bestFit="1" customWidth="1"/>
    <col min="14092" max="14092" width="15.5703125" style="133" bestFit="1" customWidth="1"/>
    <col min="14093" max="14093" width="9" style="133" customWidth="1"/>
    <col min="14094" max="14094" width="7.28515625" style="133" bestFit="1" customWidth="1"/>
    <col min="14095" max="14095" width="11.42578125" style="133"/>
    <col min="14096" max="14096" width="10" style="133" customWidth="1"/>
    <col min="14097" max="14097" width="12.28515625" style="133" customWidth="1"/>
    <col min="14098" max="14336" width="11.42578125" style="133"/>
    <col min="14337" max="14338" width="12.7109375" style="133" customWidth="1"/>
    <col min="14339" max="14339" width="21.28515625" style="133" customWidth="1"/>
    <col min="14340" max="14340" width="21.85546875" style="133" customWidth="1"/>
    <col min="14341" max="14343" width="12.7109375" style="133" customWidth="1"/>
    <col min="14344" max="14344" width="14.7109375" style="133" customWidth="1"/>
    <col min="14345" max="14345" width="13.42578125" style="133" customWidth="1"/>
    <col min="14346" max="14346" width="10" style="133" bestFit="1" customWidth="1"/>
    <col min="14347" max="14347" width="17.5703125" style="133" bestFit="1" customWidth="1"/>
    <col min="14348" max="14348" width="15.5703125" style="133" bestFit="1" customWidth="1"/>
    <col min="14349" max="14349" width="9" style="133" customWidth="1"/>
    <col min="14350" max="14350" width="7.28515625" style="133" bestFit="1" customWidth="1"/>
    <col min="14351" max="14351" width="11.42578125" style="133"/>
    <col min="14352" max="14352" width="10" style="133" customWidth="1"/>
    <col min="14353" max="14353" width="12.28515625" style="133" customWidth="1"/>
    <col min="14354" max="14592" width="11.42578125" style="133"/>
    <col min="14593" max="14594" width="12.7109375" style="133" customWidth="1"/>
    <col min="14595" max="14595" width="21.28515625" style="133" customWidth="1"/>
    <col min="14596" max="14596" width="21.85546875" style="133" customWidth="1"/>
    <col min="14597" max="14599" width="12.7109375" style="133" customWidth="1"/>
    <col min="14600" max="14600" width="14.7109375" style="133" customWidth="1"/>
    <col min="14601" max="14601" width="13.42578125" style="133" customWidth="1"/>
    <col min="14602" max="14602" width="10" style="133" bestFit="1" customWidth="1"/>
    <col min="14603" max="14603" width="17.5703125" style="133" bestFit="1" customWidth="1"/>
    <col min="14604" max="14604" width="15.5703125" style="133" bestFit="1" customWidth="1"/>
    <col min="14605" max="14605" width="9" style="133" customWidth="1"/>
    <col min="14606" max="14606" width="7.28515625" style="133" bestFit="1" customWidth="1"/>
    <col min="14607" max="14607" width="11.42578125" style="133"/>
    <col min="14608" max="14608" width="10" style="133" customWidth="1"/>
    <col min="14609" max="14609" width="12.28515625" style="133" customWidth="1"/>
    <col min="14610" max="14848" width="11.42578125" style="133"/>
    <col min="14849" max="14850" width="12.7109375" style="133" customWidth="1"/>
    <col min="14851" max="14851" width="21.28515625" style="133" customWidth="1"/>
    <col min="14852" max="14852" width="21.85546875" style="133" customWidth="1"/>
    <col min="14853" max="14855" width="12.7109375" style="133" customWidth="1"/>
    <col min="14856" max="14856" width="14.7109375" style="133" customWidth="1"/>
    <col min="14857" max="14857" width="13.42578125" style="133" customWidth="1"/>
    <col min="14858" max="14858" width="10" style="133" bestFit="1" customWidth="1"/>
    <col min="14859" max="14859" width="17.5703125" style="133" bestFit="1" customWidth="1"/>
    <col min="14860" max="14860" width="15.5703125" style="133" bestFit="1" customWidth="1"/>
    <col min="14861" max="14861" width="9" style="133" customWidth="1"/>
    <col min="14862" max="14862" width="7.28515625" style="133" bestFit="1" customWidth="1"/>
    <col min="14863" max="14863" width="11.42578125" style="133"/>
    <col min="14864" max="14864" width="10" style="133" customWidth="1"/>
    <col min="14865" max="14865" width="12.28515625" style="133" customWidth="1"/>
    <col min="14866" max="15104" width="11.42578125" style="133"/>
    <col min="15105" max="15106" width="12.7109375" style="133" customWidth="1"/>
    <col min="15107" max="15107" width="21.28515625" style="133" customWidth="1"/>
    <col min="15108" max="15108" width="21.85546875" style="133" customWidth="1"/>
    <col min="15109" max="15111" width="12.7109375" style="133" customWidth="1"/>
    <col min="15112" max="15112" width="14.7109375" style="133" customWidth="1"/>
    <col min="15113" max="15113" width="13.42578125" style="133" customWidth="1"/>
    <col min="15114" max="15114" width="10" style="133" bestFit="1" customWidth="1"/>
    <col min="15115" max="15115" width="17.5703125" style="133" bestFit="1" customWidth="1"/>
    <col min="15116" max="15116" width="15.5703125" style="133" bestFit="1" customWidth="1"/>
    <col min="15117" max="15117" width="9" style="133" customWidth="1"/>
    <col min="15118" max="15118" width="7.28515625" style="133" bestFit="1" customWidth="1"/>
    <col min="15119" max="15119" width="11.42578125" style="133"/>
    <col min="15120" max="15120" width="10" style="133" customWidth="1"/>
    <col min="15121" max="15121" width="12.28515625" style="133" customWidth="1"/>
    <col min="15122" max="15360" width="11.42578125" style="133"/>
    <col min="15361" max="15362" width="12.7109375" style="133" customWidth="1"/>
    <col min="15363" max="15363" width="21.28515625" style="133" customWidth="1"/>
    <col min="15364" max="15364" width="21.85546875" style="133" customWidth="1"/>
    <col min="15365" max="15367" width="12.7109375" style="133" customWidth="1"/>
    <col min="15368" max="15368" width="14.7109375" style="133" customWidth="1"/>
    <col min="15369" max="15369" width="13.42578125" style="133" customWidth="1"/>
    <col min="15370" max="15370" width="10" style="133" bestFit="1" customWidth="1"/>
    <col min="15371" max="15371" width="17.5703125" style="133" bestFit="1" customWidth="1"/>
    <col min="15372" max="15372" width="15.5703125" style="133" bestFit="1" customWidth="1"/>
    <col min="15373" max="15373" width="9" style="133" customWidth="1"/>
    <col min="15374" max="15374" width="7.28515625" style="133" bestFit="1" customWidth="1"/>
    <col min="15375" max="15375" width="11.42578125" style="133"/>
    <col min="15376" max="15376" width="10" style="133" customWidth="1"/>
    <col min="15377" max="15377" width="12.28515625" style="133" customWidth="1"/>
    <col min="15378" max="15616" width="11.42578125" style="133"/>
    <col min="15617" max="15618" width="12.7109375" style="133" customWidth="1"/>
    <col min="15619" max="15619" width="21.28515625" style="133" customWidth="1"/>
    <col min="15620" max="15620" width="21.85546875" style="133" customWidth="1"/>
    <col min="15621" max="15623" width="12.7109375" style="133" customWidth="1"/>
    <col min="15624" max="15624" width="14.7109375" style="133" customWidth="1"/>
    <col min="15625" max="15625" width="13.42578125" style="133" customWidth="1"/>
    <col min="15626" max="15626" width="10" style="133" bestFit="1" customWidth="1"/>
    <col min="15627" max="15627" width="17.5703125" style="133" bestFit="1" customWidth="1"/>
    <col min="15628" max="15628" width="15.5703125" style="133" bestFit="1" customWidth="1"/>
    <col min="15629" max="15629" width="9" style="133" customWidth="1"/>
    <col min="15630" max="15630" width="7.28515625" style="133" bestFit="1" customWidth="1"/>
    <col min="15631" max="15631" width="11.42578125" style="133"/>
    <col min="15632" max="15632" width="10" style="133" customWidth="1"/>
    <col min="15633" max="15633" width="12.28515625" style="133" customWidth="1"/>
    <col min="15634" max="15872" width="11.42578125" style="133"/>
    <col min="15873" max="15874" width="12.7109375" style="133" customWidth="1"/>
    <col min="15875" max="15875" width="21.28515625" style="133" customWidth="1"/>
    <col min="15876" max="15876" width="21.85546875" style="133" customWidth="1"/>
    <col min="15877" max="15879" width="12.7109375" style="133" customWidth="1"/>
    <col min="15880" max="15880" width="14.7109375" style="133" customWidth="1"/>
    <col min="15881" max="15881" width="13.42578125" style="133" customWidth="1"/>
    <col min="15882" max="15882" width="10" style="133" bestFit="1" customWidth="1"/>
    <col min="15883" max="15883" width="17.5703125" style="133" bestFit="1" customWidth="1"/>
    <col min="15884" max="15884" width="15.5703125" style="133" bestFit="1" customWidth="1"/>
    <col min="15885" max="15885" width="9" style="133" customWidth="1"/>
    <col min="15886" max="15886" width="7.28515625" style="133" bestFit="1" customWidth="1"/>
    <col min="15887" max="15887" width="11.42578125" style="133"/>
    <col min="15888" max="15888" width="10" style="133" customWidth="1"/>
    <col min="15889" max="15889" width="12.28515625" style="133" customWidth="1"/>
    <col min="15890" max="16128" width="11.42578125" style="133"/>
    <col min="16129" max="16130" width="12.7109375" style="133" customWidth="1"/>
    <col min="16131" max="16131" width="21.28515625" style="133" customWidth="1"/>
    <col min="16132" max="16132" width="21.85546875" style="133" customWidth="1"/>
    <col min="16133" max="16135" width="12.7109375" style="133" customWidth="1"/>
    <col min="16136" max="16136" width="14.7109375" style="133" customWidth="1"/>
    <col min="16137" max="16137" width="13.42578125" style="133" customWidth="1"/>
    <col min="16138" max="16138" width="10" style="133" bestFit="1" customWidth="1"/>
    <col min="16139" max="16139" width="17.5703125" style="133" bestFit="1" customWidth="1"/>
    <col min="16140" max="16140" width="15.5703125" style="133" bestFit="1" customWidth="1"/>
    <col min="16141" max="16141" width="9" style="133" customWidth="1"/>
    <col min="16142" max="16142" width="7.28515625" style="133" bestFit="1" customWidth="1"/>
    <col min="16143" max="16143" width="11.42578125" style="133"/>
    <col min="16144" max="16144" width="10" style="133" customWidth="1"/>
    <col min="16145" max="16145" width="12.28515625" style="133" customWidth="1"/>
    <col min="16146" max="16384" width="11.42578125" style="133"/>
  </cols>
  <sheetData>
    <row r="1" spans="1:16" s="112" customFormat="1" ht="15">
      <c r="A1" s="123"/>
      <c r="B1" s="124"/>
      <c r="C1" s="123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16" s="127" customFormat="1" ht="15.75">
      <c r="A2" s="274" t="s">
        <v>128</v>
      </c>
      <c r="B2" s="274"/>
      <c r="C2" s="274"/>
      <c r="D2" s="274"/>
      <c r="E2" s="274"/>
      <c r="F2" s="274"/>
      <c r="G2" s="274"/>
      <c r="H2" s="274"/>
      <c r="I2" s="274"/>
      <c r="J2" s="125"/>
      <c r="K2" s="126"/>
      <c r="L2" s="126"/>
      <c r="M2" s="126"/>
      <c r="N2" s="126"/>
      <c r="O2" s="126"/>
    </row>
    <row r="3" spans="1:16" s="130" customFormat="1">
      <c r="A3" s="275" t="s">
        <v>129</v>
      </c>
      <c r="B3" s="275"/>
      <c r="C3" s="275"/>
      <c r="D3" s="275"/>
      <c r="E3" s="275"/>
      <c r="F3" s="275"/>
      <c r="G3" s="275"/>
      <c r="H3" s="275"/>
      <c r="I3" s="275"/>
      <c r="J3" s="128"/>
      <c r="K3" s="129"/>
      <c r="L3" s="129"/>
      <c r="M3" s="129"/>
      <c r="N3" s="129"/>
      <c r="O3" s="129"/>
    </row>
    <row r="4" spans="1:16" s="130" customFormat="1">
      <c r="A4" s="275" t="s">
        <v>130</v>
      </c>
      <c r="B4" s="275"/>
      <c r="C4" s="275"/>
      <c r="D4" s="275"/>
      <c r="E4" s="275"/>
      <c r="F4" s="275"/>
      <c r="G4" s="275"/>
      <c r="H4" s="275"/>
      <c r="I4" s="275"/>
      <c r="J4" s="128"/>
      <c r="K4" s="129"/>
      <c r="L4" s="129"/>
      <c r="M4" s="129"/>
      <c r="N4" s="129"/>
      <c r="O4" s="129"/>
    </row>
    <row r="5" spans="1:16" s="130" customFormat="1">
      <c r="A5" s="129"/>
      <c r="B5" s="129"/>
      <c r="C5" s="129"/>
      <c r="D5" s="129"/>
      <c r="E5" s="129"/>
      <c r="F5" s="129"/>
      <c r="G5" s="129"/>
      <c r="H5" s="129"/>
      <c r="I5" s="129"/>
      <c r="K5" s="131"/>
      <c r="L5" s="131"/>
      <c r="M5" s="131"/>
      <c r="N5" s="131"/>
      <c r="O5" s="131"/>
    </row>
    <row r="6" spans="1:16" ht="15.75">
      <c r="A6" s="276" t="s">
        <v>131</v>
      </c>
      <c r="B6" s="276"/>
      <c r="C6" s="276"/>
      <c r="D6" s="276"/>
      <c r="E6" s="276"/>
      <c r="F6" s="276"/>
      <c r="G6" s="276"/>
      <c r="H6" s="276"/>
      <c r="I6" s="276"/>
      <c r="J6" s="132"/>
      <c r="K6" s="132"/>
      <c r="L6" s="132"/>
      <c r="M6" s="132"/>
      <c r="N6" s="132"/>
      <c r="O6" s="132"/>
    </row>
    <row r="7" spans="1:16" s="134" customFormat="1" ht="17.100000000000001" customHeight="1" thickBot="1">
      <c r="A7" s="133"/>
      <c r="B7" s="133"/>
      <c r="C7" s="133"/>
      <c r="E7" s="135"/>
      <c r="F7" s="135"/>
      <c r="G7" s="135"/>
      <c r="K7" s="135"/>
      <c r="L7" s="135"/>
      <c r="M7" s="135"/>
      <c r="N7" s="135"/>
      <c r="O7" s="135"/>
    </row>
    <row r="8" spans="1:16" s="142" customFormat="1" ht="18.95" customHeight="1">
      <c r="A8" s="136" t="s">
        <v>132</v>
      </c>
      <c r="B8" s="137" t="s">
        <v>133</v>
      </c>
      <c r="C8" s="137"/>
      <c r="D8" s="137"/>
      <c r="E8" s="138" t="s">
        <v>134</v>
      </c>
      <c r="F8" s="277" t="s">
        <v>135</v>
      </c>
      <c r="G8" s="277"/>
      <c r="H8" s="278"/>
      <c r="I8" s="139">
        <v>43</v>
      </c>
      <c r="J8" s="140" t="s">
        <v>136</v>
      </c>
      <c r="K8" s="141"/>
      <c r="L8" s="141"/>
      <c r="M8" s="141"/>
      <c r="N8" s="141"/>
      <c r="O8" s="141"/>
    </row>
    <row r="9" spans="1:16" s="142" customFormat="1" ht="18.95" customHeight="1" thickBot="1">
      <c r="A9" s="143" t="s">
        <v>137</v>
      </c>
      <c r="B9" s="144" t="s">
        <v>138</v>
      </c>
      <c r="C9" s="144"/>
      <c r="D9" s="144"/>
      <c r="E9" s="145" t="s">
        <v>139</v>
      </c>
      <c r="F9" s="272">
        <f>A15</f>
        <v>42278</v>
      </c>
      <c r="G9" s="272"/>
      <c r="H9" s="273"/>
      <c r="I9" s="146"/>
      <c r="J9" s="147" t="s">
        <v>140</v>
      </c>
      <c r="K9" s="141"/>
      <c r="L9" s="141"/>
      <c r="M9" s="141"/>
      <c r="N9" s="141"/>
      <c r="O9" s="141"/>
    </row>
    <row r="10" spans="1:16" s="142" customFormat="1" ht="12.75" customHeight="1" thickBot="1">
      <c r="A10" s="148"/>
      <c r="B10" s="149"/>
      <c r="C10" s="150"/>
      <c r="K10" s="151"/>
      <c r="L10" s="151"/>
      <c r="M10" s="141"/>
      <c r="N10" s="151"/>
      <c r="O10" s="151"/>
      <c r="P10" s="152"/>
    </row>
    <row r="11" spans="1:16" s="142" customFormat="1" ht="12.75" customHeight="1" thickBot="1">
      <c r="A11" s="281" t="s">
        <v>141</v>
      </c>
      <c r="B11" s="283" t="s">
        <v>142</v>
      </c>
      <c r="C11" s="284"/>
      <c r="D11" s="284"/>
      <c r="E11" s="284"/>
      <c r="F11" s="284"/>
      <c r="G11" s="284"/>
      <c r="H11" s="284"/>
      <c r="I11" s="284"/>
      <c r="J11" s="285"/>
      <c r="K11" s="141"/>
      <c r="L11" s="141"/>
      <c r="M11" s="141"/>
      <c r="N11" s="141"/>
      <c r="O11" s="141"/>
    </row>
    <row r="12" spans="1:16" s="142" customFormat="1" ht="12.75" customHeight="1" thickBot="1">
      <c r="A12" s="282"/>
      <c r="B12" s="279" t="s">
        <v>143</v>
      </c>
      <c r="C12" s="286" t="s">
        <v>144</v>
      </c>
      <c r="D12" s="287"/>
      <c r="E12" s="287"/>
      <c r="F12" s="288"/>
      <c r="G12" s="286" t="s">
        <v>145</v>
      </c>
      <c r="H12" s="288"/>
      <c r="I12" s="153" t="s">
        <v>146</v>
      </c>
      <c r="J12" s="289" t="s">
        <v>147</v>
      </c>
      <c r="K12" s="141"/>
      <c r="L12" s="141"/>
      <c r="M12" s="141"/>
      <c r="N12" s="141"/>
      <c r="O12" s="141"/>
    </row>
    <row r="13" spans="1:16" s="142" customFormat="1" ht="12.75" customHeight="1">
      <c r="A13" s="282"/>
      <c r="B13" s="282"/>
      <c r="C13" s="292" t="s">
        <v>148</v>
      </c>
      <c r="D13" s="292" t="s">
        <v>149</v>
      </c>
      <c r="E13" s="294" t="s">
        <v>150</v>
      </c>
      <c r="F13" s="296" t="s">
        <v>151</v>
      </c>
      <c r="G13" s="154" t="s">
        <v>152</v>
      </c>
      <c r="H13" s="155" t="s">
        <v>153</v>
      </c>
      <c r="I13" s="279" t="s">
        <v>154</v>
      </c>
      <c r="J13" s="290"/>
      <c r="K13" s="141"/>
      <c r="L13" s="141"/>
      <c r="M13" s="141"/>
      <c r="N13" s="141"/>
      <c r="O13" s="141"/>
    </row>
    <row r="14" spans="1:16" s="142" customFormat="1" ht="27.75" customHeight="1" thickBot="1">
      <c r="A14" s="280"/>
      <c r="B14" s="280"/>
      <c r="C14" s="293"/>
      <c r="D14" s="293"/>
      <c r="E14" s="295"/>
      <c r="F14" s="297"/>
      <c r="G14" s="156" t="s">
        <v>155</v>
      </c>
      <c r="H14" s="157" t="s">
        <v>156</v>
      </c>
      <c r="I14" s="280"/>
      <c r="J14" s="291"/>
      <c r="K14" s="141" t="s">
        <v>157</v>
      </c>
      <c r="L14" s="141" t="s">
        <v>158</v>
      </c>
      <c r="M14" s="141" t="s">
        <v>159</v>
      </c>
      <c r="N14" s="141"/>
      <c r="O14" s="141"/>
    </row>
    <row r="15" spans="1:16" s="142" customFormat="1" ht="15.95" customHeight="1" thickTop="1">
      <c r="A15" s="198">
        <v>42278</v>
      </c>
      <c r="B15" s="159">
        <v>0.375</v>
      </c>
      <c r="C15" s="207">
        <v>103295</v>
      </c>
      <c r="D15" s="161"/>
      <c r="E15" s="162">
        <f>($C$21-$C$15)*$M$15/7</f>
        <v>356.24935970704206</v>
      </c>
      <c r="F15" s="163"/>
      <c r="G15" s="164"/>
      <c r="H15" s="165">
        <v>5.5</v>
      </c>
      <c r="I15" s="163"/>
      <c r="J15" s="166"/>
      <c r="K15" s="141">
        <f>(H15+11.87)/14.2234</f>
        <v>1.2212269921397132</v>
      </c>
      <c r="L15" s="141">
        <v>1</v>
      </c>
      <c r="M15" s="141">
        <f>L15*K15</f>
        <v>1.2212269921397132</v>
      </c>
      <c r="N15" s="141"/>
      <c r="O15" s="141"/>
    </row>
    <row r="16" spans="1:16" s="142" customFormat="1" ht="15.95" customHeight="1">
      <c r="A16" s="158">
        <f>A15+1</f>
        <v>42279</v>
      </c>
      <c r="B16" s="159">
        <v>0.375</v>
      </c>
      <c r="C16" s="160"/>
      <c r="D16" s="161"/>
      <c r="E16" s="162">
        <f t="shared" ref="E16:E21" si="0">($C$21-$C$15)*$M$15/7</f>
        <v>356.24935970704206</v>
      </c>
      <c r="F16" s="163"/>
      <c r="G16" s="164"/>
      <c r="H16" s="165"/>
      <c r="I16" s="163"/>
      <c r="J16" s="166"/>
      <c r="K16" s="141"/>
      <c r="L16" s="141"/>
      <c r="M16" s="141"/>
      <c r="N16" s="141"/>
      <c r="O16" s="141"/>
    </row>
    <row r="17" spans="1:15" s="142" customFormat="1" ht="15.95" customHeight="1">
      <c r="A17" s="158">
        <f t="shared" ref="A17:A45" si="1">A16+1</f>
        <v>42280</v>
      </c>
      <c r="B17" s="159">
        <v>0.375</v>
      </c>
      <c r="C17" s="160"/>
      <c r="D17" s="161"/>
      <c r="E17" s="162">
        <f t="shared" si="0"/>
        <v>356.24935970704206</v>
      </c>
      <c r="F17" s="163"/>
      <c r="G17" s="164"/>
      <c r="H17" s="165"/>
      <c r="I17" s="163"/>
      <c r="J17" s="166"/>
      <c r="K17" s="141"/>
      <c r="L17" s="141"/>
      <c r="M17" s="141"/>
      <c r="N17" s="141"/>
      <c r="O17" s="141"/>
    </row>
    <row r="18" spans="1:15" s="142" customFormat="1" ht="15.95" customHeight="1">
      <c r="A18" s="158">
        <f t="shared" si="1"/>
        <v>42281</v>
      </c>
      <c r="B18" s="159">
        <v>0.375</v>
      </c>
      <c r="C18" s="160"/>
      <c r="D18" s="161"/>
      <c r="E18" s="162">
        <f t="shared" si="0"/>
        <v>356.24935970704206</v>
      </c>
      <c r="F18" s="163"/>
      <c r="G18" s="164"/>
      <c r="H18" s="165"/>
      <c r="I18" s="163"/>
      <c r="J18" s="166"/>
      <c r="K18" s="141"/>
      <c r="L18" s="141"/>
      <c r="M18" s="141"/>
      <c r="N18" s="141"/>
      <c r="O18" s="141"/>
    </row>
    <row r="19" spans="1:15" s="142" customFormat="1" ht="15.95" customHeight="1">
      <c r="A19" s="158">
        <f t="shared" si="1"/>
        <v>42282</v>
      </c>
      <c r="B19" s="159">
        <v>0.375</v>
      </c>
      <c r="C19" s="160"/>
      <c r="D19" s="161"/>
      <c r="E19" s="162">
        <f t="shared" si="0"/>
        <v>356.24935970704206</v>
      </c>
      <c r="F19" s="163"/>
      <c r="G19" s="164"/>
      <c r="H19" s="165"/>
      <c r="I19" s="163"/>
      <c r="J19" s="166"/>
      <c r="K19" s="141"/>
      <c r="L19" s="141"/>
      <c r="M19" s="141"/>
      <c r="N19" s="141"/>
      <c r="O19" s="141"/>
    </row>
    <row r="20" spans="1:15" s="142" customFormat="1" ht="15.95" customHeight="1">
      <c r="A20" s="158">
        <f t="shared" si="1"/>
        <v>42283</v>
      </c>
      <c r="B20" s="159">
        <v>0.375</v>
      </c>
      <c r="C20" s="160"/>
      <c r="D20" s="161"/>
      <c r="E20" s="162">
        <f t="shared" si="0"/>
        <v>356.24935970704206</v>
      </c>
      <c r="F20" s="163"/>
      <c r="G20" s="164"/>
      <c r="H20" s="165"/>
      <c r="I20" s="163"/>
      <c r="J20" s="166"/>
      <c r="K20" s="141"/>
      <c r="L20" s="141"/>
      <c r="M20" s="141"/>
      <c r="N20" s="141"/>
      <c r="O20" s="141"/>
    </row>
    <row r="21" spans="1:15" s="142" customFormat="1" ht="15.95" customHeight="1">
      <c r="A21" s="158">
        <f t="shared" si="1"/>
        <v>42284</v>
      </c>
      <c r="B21" s="159">
        <v>0.375</v>
      </c>
      <c r="C21" s="207">
        <v>105337</v>
      </c>
      <c r="D21" s="167"/>
      <c r="E21" s="162">
        <f t="shared" si="0"/>
        <v>356.24935970704206</v>
      </c>
      <c r="F21" s="163"/>
      <c r="G21" s="164"/>
      <c r="H21" s="165" t="s">
        <v>160</v>
      </c>
      <c r="I21" s="163"/>
      <c r="J21" s="166"/>
      <c r="K21" s="141"/>
      <c r="L21" s="141"/>
      <c r="M21" s="141"/>
      <c r="N21" s="141"/>
      <c r="O21" s="141"/>
    </row>
    <row r="22" spans="1:15" s="142" customFormat="1" ht="15.95" customHeight="1">
      <c r="A22" s="158">
        <f t="shared" si="1"/>
        <v>42285</v>
      </c>
      <c r="B22" s="159">
        <v>0.375</v>
      </c>
      <c r="C22" s="160"/>
      <c r="D22" s="161"/>
      <c r="E22" s="162">
        <f>($C$28-$C$21)*$M$15/7</f>
        <v>348.74753675532668</v>
      </c>
      <c r="F22" s="163"/>
      <c r="G22" s="164"/>
      <c r="H22" s="165"/>
      <c r="I22" s="163"/>
      <c r="J22" s="166"/>
      <c r="K22" s="168"/>
      <c r="L22" s="141"/>
      <c r="M22" s="141"/>
      <c r="N22" s="141"/>
      <c r="O22" s="141"/>
    </row>
    <row r="23" spans="1:15" s="142" customFormat="1" ht="15.95" customHeight="1">
      <c r="A23" s="158">
        <f t="shared" si="1"/>
        <v>42286</v>
      </c>
      <c r="B23" s="159">
        <v>0.375</v>
      </c>
      <c r="C23" s="160"/>
      <c r="D23" s="161"/>
      <c r="E23" s="162">
        <f t="shared" ref="E23:E28" si="2">($C$28-$C$21)*$M$15/7</f>
        <v>348.74753675532668</v>
      </c>
      <c r="F23" s="163"/>
      <c r="G23" s="164"/>
      <c r="H23" s="165"/>
      <c r="I23" s="163"/>
      <c r="J23" s="166"/>
      <c r="K23" s="168"/>
      <c r="L23" s="141"/>
      <c r="M23" s="141"/>
      <c r="N23" s="141"/>
      <c r="O23" s="141"/>
    </row>
    <row r="24" spans="1:15" s="142" customFormat="1" ht="15.95" customHeight="1">
      <c r="A24" s="158">
        <f t="shared" si="1"/>
        <v>42287</v>
      </c>
      <c r="B24" s="159">
        <v>0.375</v>
      </c>
      <c r="C24" s="160"/>
      <c r="D24" s="161"/>
      <c r="E24" s="162">
        <f t="shared" si="2"/>
        <v>348.74753675532668</v>
      </c>
      <c r="F24" s="163"/>
      <c r="G24" s="164"/>
      <c r="H24" s="165"/>
      <c r="I24" s="163"/>
      <c r="J24" s="166"/>
      <c r="K24" s="168"/>
      <c r="L24" s="141"/>
      <c r="M24" s="141"/>
      <c r="N24" s="141"/>
      <c r="O24" s="141"/>
    </row>
    <row r="25" spans="1:15" s="142" customFormat="1" ht="15.95" customHeight="1">
      <c r="A25" s="158">
        <f t="shared" si="1"/>
        <v>42288</v>
      </c>
      <c r="B25" s="159">
        <v>0.375</v>
      </c>
      <c r="C25" s="160"/>
      <c r="D25" s="167"/>
      <c r="E25" s="162">
        <f t="shared" si="2"/>
        <v>348.74753675532668</v>
      </c>
      <c r="F25" s="163"/>
      <c r="G25" s="164"/>
      <c r="H25" s="165"/>
      <c r="I25" s="163"/>
      <c r="J25" s="166"/>
      <c r="K25" s="168"/>
      <c r="L25" s="141"/>
      <c r="M25" s="141"/>
      <c r="N25" s="141"/>
      <c r="O25" s="141"/>
    </row>
    <row r="26" spans="1:15" s="142" customFormat="1" ht="15.95" customHeight="1">
      <c r="A26" s="158">
        <f t="shared" si="1"/>
        <v>42289</v>
      </c>
      <c r="B26" s="159">
        <v>0.375</v>
      </c>
      <c r="C26" s="160"/>
      <c r="D26" s="161"/>
      <c r="E26" s="162">
        <f t="shared" si="2"/>
        <v>348.74753675532668</v>
      </c>
      <c r="F26" s="163"/>
      <c r="G26" s="164"/>
      <c r="H26" s="165"/>
      <c r="I26" s="163"/>
      <c r="J26" s="166"/>
      <c r="K26" s="168"/>
      <c r="L26" s="141"/>
      <c r="M26" s="141"/>
      <c r="N26" s="141"/>
      <c r="O26" s="141"/>
    </row>
    <row r="27" spans="1:15" s="142" customFormat="1" ht="15.95" customHeight="1">
      <c r="A27" s="158">
        <f t="shared" si="1"/>
        <v>42290</v>
      </c>
      <c r="B27" s="159">
        <v>0.375</v>
      </c>
      <c r="C27" s="160"/>
      <c r="D27" s="169"/>
      <c r="E27" s="162">
        <f t="shared" si="2"/>
        <v>348.74753675532668</v>
      </c>
      <c r="F27" s="163"/>
      <c r="G27" s="164"/>
      <c r="H27" s="165"/>
      <c r="I27" s="163"/>
      <c r="J27" s="166"/>
      <c r="K27" s="168"/>
      <c r="L27" s="141"/>
      <c r="M27" s="141"/>
      <c r="N27" s="141"/>
      <c r="O27" s="141"/>
    </row>
    <row r="28" spans="1:15" s="142" customFormat="1" ht="15.95" customHeight="1">
      <c r="A28" s="158">
        <f t="shared" si="1"/>
        <v>42291</v>
      </c>
      <c r="B28" s="159">
        <v>0.375</v>
      </c>
      <c r="C28" s="207">
        <v>107336</v>
      </c>
      <c r="D28" s="167"/>
      <c r="E28" s="162">
        <f t="shared" si="2"/>
        <v>348.74753675532668</v>
      </c>
      <c r="F28" s="163"/>
      <c r="G28" s="164"/>
      <c r="H28" s="165" t="s">
        <v>160</v>
      </c>
      <c r="I28" s="163"/>
      <c r="J28" s="166"/>
      <c r="K28" s="168"/>
      <c r="L28" s="141"/>
      <c r="M28" s="141"/>
      <c r="N28" s="141"/>
      <c r="O28" s="141"/>
    </row>
    <row r="29" spans="1:15" s="142" customFormat="1" ht="15.95" customHeight="1">
      <c r="A29" s="158">
        <f t="shared" si="1"/>
        <v>42292</v>
      </c>
      <c r="B29" s="159">
        <v>0.375</v>
      </c>
      <c r="C29" s="160"/>
      <c r="D29" s="167"/>
      <c r="E29" s="162">
        <f>($C$35-$C$28)*$M$15/7</f>
        <v>492.32893883118152</v>
      </c>
      <c r="F29" s="163"/>
      <c r="G29" s="164"/>
      <c r="H29" s="165"/>
      <c r="I29" s="163"/>
      <c r="J29" s="166"/>
      <c r="K29" s="168"/>
      <c r="L29" s="141"/>
      <c r="M29" s="141"/>
      <c r="N29" s="141"/>
      <c r="O29" s="141"/>
    </row>
    <row r="30" spans="1:15" s="142" customFormat="1" ht="15.95" customHeight="1">
      <c r="A30" s="158">
        <f t="shared" si="1"/>
        <v>42293</v>
      </c>
      <c r="B30" s="159">
        <v>0.375</v>
      </c>
      <c r="C30" s="160"/>
      <c r="D30" s="167"/>
      <c r="E30" s="162">
        <f t="shared" ref="E30:E35" si="3">($C$35-$C$28)*$M$15/7</f>
        <v>492.32893883118152</v>
      </c>
      <c r="F30" s="163"/>
      <c r="G30" s="164"/>
      <c r="H30" s="165"/>
      <c r="I30" s="163"/>
      <c r="J30" s="166"/>
      <c r="K30" s="168"/>
      <c r="L30" s="141"/>
      <c r="M30" s="141"/>
      <c r="N30" s="141"/>
      <c r="O30" s="141"/>
    </row>
    <row r="31" spans="1:15" s="142" customFormat="1" ht="15.95" customHeight="1">
      <c r="A31" s="158">
        <f t="shared" si="1"/>
        <v>42294</v>
      </c>
      <c r="B31" s="159">
        <v>0.375</v>
      </c>
      <c r="C31" s="160"/>
      <c r="D31" s="167"/>
      <c r="E31" s="162">
        <f t="shared" si="3"/>
        <v>492.32893883118152</v>
      </c>
      <c r="F31" s="163"/>
      <c r="G31" s="164"/>
      <c r="H31" s="165"/>
      <c r="I31" s="163"/>
      <c r="J31" s="166"/>
      <c r="K31" s="168"/>
      <c r="L31" s="141"/>
      <c r="M31" s="141"/>
      <c r="N31" s="141"/>
      <c r="O31" s="141"/>
    </row>
    <row r="32" spans="1:15" s="142" customFormat="1" ht="15.95" customHeight="1">
      <c r="A32" s="158">
        <f t="shared" si="1"/>
        <v>42295</v>
      </c>
      <c r="B32" s="159">
        <v>0.375</v>
      </c>
      <c r="C32" s="160"/>
      <c r="D32" s="167"/>
      <c r="E32" s="162">
        <f t="shared" si="3"/>
        <v>492.32893883118152</v>
      </c>
      <c r="F32" s="163"/>
      <c r="G32" s="164"/>
      <c r="H32" s="165"/>
      <c r="I32" s="163"/>
      <c r="J32" s="166"/>
      <c r="K32" s="168"/>
      <c r="L32" s="141"/>
      <c r="M32" s="141"/>
      <c r="N32" s="141"/>
      <c r="O32" s="141"/>
    </row>
    <row r="33" spans="1:15" s="142" customFormat="1" ht="15.95" customHeight="1">
      <c r="A33" s="158">
        <f t="shared" si="1"/>
        <v>42296</v>
      </c>
      <c r="B33" s="159">
        <v>0.375</v>
      </c>
      <c r="C33" s="160"/>
      <c r="D33" s="167"/>
      <c r="E33" s="162">
        <f t="shared" si="3"/>
        <v>492.32893883118152</v>
      </c>
      <c r="F33" s="163"/>
      <c r="G33" s="164"/>
      <c r="H33" s="165"/>
      <c r="I33" s="163"/>
      <c r="J33" s="166"/>
      <c r="K33" s="168"/>
      <c r="L33" s="141"/>
      <c r="M33" s="141"/>
      <c r="N33" s="141"/>
      <c r="O33" s="141"/>
    </row>
    <row r="34" spans="1:15" s="142" customFormat="1" ht="15.95" customHeight="1">
      <c r="A34" s="158">
        <f t="shared" si="1"/>
        <v>42297</v>
      </c>
      <c r="B34" s="159">
        <v>0.375</v>
      </c>
      <c r="C34" s="160"/>
      <c r="D34" s="167"/>
      <c r="E34" s="162">
        <f t="shared" si="3"/>
        <v>492.32893883118152</v>
      </c>
      <c r="F34" s="163"/>
      <c r="G34" s="164"/>
      <c r="H34" s="165"/>
      <c r="I34" s="163"/>
      <c r="J34" s="166"/>
      <c r="K34" s="168"/>
      <c r="L34" s="141"/>
      <c r="M34" s="141"/>
      <c r="N34" s="141"/>
      <c r="O34" s="141"/>
    </row>
    <row r="35" spans="1:15" s="142" customFormat="1" ht="15.95" customHeight="1">
      <c r="A35" s="158">
        <f t="shared" si="1"/>
        <v>42298</v>
      </c>
      <c r="B35" s="159">
        <v>0.375</v>
      </c>
      <c r="C35" s="207">
        <v>110158</v>
      </c>
      <c r="D35" s="167"/>
      <c r="E35" s="162">
        <f t="shared" si="3"/>
        <v>492.32893883118152</v>
      </c>
      <c r="F35" s="163"/>
      <c r="G35" s="164"/>
      <c r="H35" s="165" t="s">
        <v>160</v>
      </c>
      <c r="I35" s="163"/>
      <c r="J35" s="166"/>
      <c r="K35" s="168"/>
      <c r="L35" s="141"/>
      <c r="M35" s="141"/>
      <c r="N35" s="141"/>
      <c r="O35" s="141"/>
    </row>
    <row r="36" spans="1:15" s="142" customFormat="1" ht="15.95" customHeight="1">
      <c r="A36" s="158">
        <f t="shared" si="1"/>
        <v>42299</v>
      </c>
      <c r="B36" s="159">
        <v>0.375</v>
      </c>
      <c r="C36" s="160"/>
      <c r="D36" s="167"/>
      <c r="E36" s="162">
        <f>($C$42-$C$35)*$M$15/7</f>
        <v>403.87721240049086</v>
      </c>
      <c r="F36" s="163"/>
      <c r="G36" s="164"/>
      <c r="H36" s="165"/>
      <c r="I36" s="163"/>
      <c r="J36" s="166"/>
      <c r="K36" s="168"/>
      <c r="L36" s="141"/>
      <c r="M36" s="141"/>
      <c r="N36" s="141"/>
      <c r="O36" s="141"/>
    </row>
    <row r="37" spans="1:15" s="142" customFormat="1" ht="15.95" customHeight="1">
      <c r="A37" s="158">
        <f t="shared" si="1"/>
        <v>42300</v>
      </c>
      <c r="B37" s="159">
        <v>0.375</v>
      </c>
      <c r="C37" s="160"/>
      <c r="D37" s="167"/>
      <c r="E37" s="162">
        <f t="shared" ref="E37:E41" si="4">($C$42-$C$35)*$M$15/7</f>
        <v>403.87721240049086</v>
      </c>
      <c r="F37" s="163"/>
      <c r="G37" s="164"/>
      <c r="H37" s="165"/>
      <c r="I37" s="163"/>
      <c r="J37" s="166"/>
      <c r="K37" s="168"/>
      <c r="L37" s="141"/>
      <c r="M37" s="141"/>
      <c r="N37" s="141"/>
      <c r="O37" s="141"/>
    </row>
    <row r="38" spans="1:15" s="142" customFormat="1" ht="15.95" customHeight="1">
      <c r="A38" s="158">
        <f t="shared" si="1"/>
        <v>42301</v>
      </c>
      <c r="B38" s="159">
        <v>0.375</v>
      </c>
      <c r="C38" s="160"/>
      <c r="D38" s="167"/>
      <c r="E38" s="162">
        <f t="shared" si="4"/>
        <v>403.87721240049086</v>
      </c>
      <c r="F38" s="163"/>
      <c r="G38" s="164"/>
      <c r="H38" s="165"/>
      <c r="I38" s="163"/>
      <c r="J38" s="166"/>
      <c r="K38" s="168"/>
      <c r="L38" s="141"/>
      <c r="M38" s="141"/>
      <c r="N38" s="141"/>
      <c r="O38" s="141"/>
    </row>
    <row r="39" spans="1:15" s="142" customFormat="1" ht="15.95" customHeight="1">
      <c r="A39" s="158">
        <f t="shared" si="1"/>
        <v>42302</v>
      </c>
      <c r="B39" s="159">
        <v>0.375</v>
      </c>
      <c r="C39" s="160"/>
      <c r="D39" s="167"/>
      <c r="E39" s="162">
        <f t="shared" si="4"/>
        <v>403.87721240049086</v>
      </c>
      <c r="F39" s="163"/>
      <c r="G39" s="164"/>
      <c r="H39" s="165"/>
      <c r="I39" s="163"/>
      <c r="J39" s="166"/>
      <c r="K39" s="168"/>
      <c r="L39" s="141"/>
      <c r="M39" s="141"/>
      <c r="N39" s="141"/>
      <c r="O39" s="141"/>
    </row>
    <row r="40" spans="1:15" s="142" customFormat="1" ht="15.95" customHeight="1">
      <c r="A40" s="158">
        <f t="shared" si="1"/>
        <v>42303</v>
      </c>
      <c r="B40" s="159">
        <v>0.375</v>
      </c>
      <c r="C40" s="160"/>
      <c r="D40" s="167"/>
      <c r="E40" s="162">
        <f t="shared" si="4"/>
        <v>403.87721240049086</v>
      </c>
      <c r="F40" s="163"/>
      <c r="G40" s="164"/>
      <c r="H40" s="165"/>
      <c r="I40" s="163"/>
      <c r="J40" s="166"/>
      <c r="K40" s="168"/>
      <c r="L40" s="141"/>
      <c r="M40" s="141"/>
      <c r="N40" s="141"/>
      <c r="O40" s="141"/>
    </row>
    <row r="41" spans="1:15" s="142" customFormat="1" ht="15.95" customHeight="1">
      <c r="A41" s="158">
        <f t="shared" si="1"/>
        <v>42304</v>
      </c>
      <c r="B41" s="159">
        <v>0.375</v>
      </c>
      <c r="C41" s="160"/>
      <c r="D41" s="167"/>
      <c r="E41" s="162">
        <f t="shared" si="4"/>
        <v>403.87721240049086</v>
      </c>
      <c r="F41" s="163"/>
      <c r="G41" s="164"/>
      <c r="H41" s="165"/>
      <c r="I41" s="163"/>
      <c r="J41" s="166"/>
      <c r="K41" s="168"/>
      <c r="L41" s="141"/>
      <c r="M41" s="141"/>
      <c r="N41" s="141"/>
      <c r="O41" s="141"/>
    </row>
    <row r="42" spans="1:15" s="142" customFormat="1" ht="15.95" customHeight="1">
      <c r="A42" s="158">
        <f t="shared" si="1"/>
        <v>42305</v>
      </c>
      <c r="B42" s="159">
        <v>0.375</v>
      </c>
      <c r="C42" s="207">
        <v>112473</v>
      </c>
      <c r="D42" s="167"/>
      <c r="E42" s="162">
        <f>($C$42-$C$35)*$M$15/7</f>
        <v>403.87721240049086</v>
      </c>
      <c r="F42" s="163"/>
      <c r="G42" s="164"/>
      <c r="H42" s="165" t="s">
        <v>160</v>
      </c>
      <c r="I42" s="163"/>
      <c r="J42" s="166"/>
      <c r="K42" s="168"/>
      <c r="L42" s="141"/>
      <c r="M42" s="141"/>
      <c r="N42" s="141"/>
      <c r="O42" s="141"/>
    </row>
    <row r="43" spans="1:15" s="142" customFormat="1" ht="15.95" customHeight="1">
      <c r="A43" s="158">
        <f t="shared" si="1"/>
        <v>42306</v>
      </c>
      <c r="B43" s="159">
        <v>0.375</v>
      </c>
      <c r="C43" s="160"/>
      <c r="D43" s="167"/>
      <c r="E43" s="162">
        <f>($C$45-$C$42)*$M$15/3</f>
        <v>260.93550065385205</v>
      </c>
      <c r="F43" s="163"/>
      <c r="G43" s="164"/>
      <c r="H43" s="165"/>
      <c r="I43" s="163"/>
      <c r="J43" s="166"/>
      <c r="K43" s="168"/>
      <c r="L43" s="141"/>
      <c r="M43" s="141"/>
      <c r="N43" s="141"/>
      <c r="O43" s="141"/>
    </row>
    <row r="44" spans="1:15" s="142" customFormat="1" ht="15.95" customHeight="1">
      <c r="A44" s="158">
        <f t="shared" si="1"/>
        <v>42307</v>
      </c>
      <c r="B44" s="159">
        <v>0.375</v>
      </c>
      <c r="C44" s="160"/>
      <c r="D44" s="167"/>
      <c r="E44" s="162">
        <f>($C$45-$C$42)*$M$15/3</f>
        <v>260.93550065385205</v>
      </c>
      <c r="F44" s="163"/>
      <c r="G44" s="164"/>
      <c r="H44" s="165"/>
      <c r="I44" s="163"/>
      <c r="J44" s="166"/>
      <c r="K44" s="168"/>
      <c r="L44" s="141"/>
      <c r="M44" s="141"/>
      <c r="N44" s="141"/>
      <c r="O44" s="141"/>
    </row>
    <row r="45" spans="1:15" s="142" customFormat="1" ht="15.95" customHeight="1">
      <c r="A45" s="158">
        <f t="shared" si="1"/>
        <v>42308</v>
      </c>
      <c r="B45" s="159">
        <v>0.375</v>
      </c>
      <c r="C45" s="207">
        <v>113114</v>
      </c>
      <c r="D45" s="167"/>
      <c r="E45" s="162">
        <f>($C$45-$C$42)*$M$15/3</f>
        <v>260.93550065385205</v>
      </c>
      <c r="F45" s="163"/>
      <c r="G45" s="164"/>
      <c r="H45" s="165" t="s">
        <v>160</v>
      </c>
      <c r="I45" s="163"/>
      <c r="J45" s="166"/>
      <c r="K45" s="168"/>
      <c r="L45" s="141"/>
      <c r="M45" s="141"/>
      <c r="N45" s="141"/>
      <c r="O45" s="141"/>
    </row>
    <row r="46" spans="1:15" s="172" customFormat="1" ht="15.95" customHeight="1">
      <c r="A46" s="158"/>
      <c r="B46" s="159"/>
      <c r="C46" s="195"/>
      <c r="D46" s="167"/>
      <c r="E46" s="162"/>
      <c r="F46" s="163"/>
      <c r="G46" s="164"/>
      <c r="H46" s="165"/>
      <c r="I46" s="163"/>
      <c r="J46" s="166"/>
      <c r="K46" s="173"/>
      <c r="L46" s="173"/>
      <c r="M46" s="173"/>
      <c r="N46" s="173"/>
      <c r="O46" s="173"/>
    </row>
    <row r="47" spans="1:15" s="172" customFormat="1" ht="15.95" customHeight="1">
      <c r="A47" s="158"/>
      <c r="B47" s="159"/>
      <c r="C47" s="195"/>
      <c r="D47" s="167"/>
      <c r="E47" s="162"/>
      <c r="F47" s="163"/>
      <c r="G47" s="164"/>
      <c r="H47" s="165"/>
      <c r="I47" s="163"/>
      <c r="J47" s="166"/>
      <c r="K47" s="173"/>
      <c r="L47" s="173"/>
      <c r="M47" s="173"/>
      <c r="N47" s="173"/>
      <c r="O47" s="173"/>
    </row>
    <row r="48" spans="1:15" s="172" customFormat="1" ht="15.95" customHeight="1">
      <c r="A48" s="158"/>
      <c r="B48" s="159"/>
      <c r="C48" s="195"/>
      <c r="D48" s="167"/>
      <c r="E48" s="162"/>
      <c r="F48" s="163"/>
      <c r="G48" s="164"/>
      <c r="H48" s="165"/>
      <c r="I48" s="163"/>
      <c r="J48" s="166"/>
      <c r="K48" s="173"/>
      <c r="L48" s="173"/>
      <c r="M48" s="173"/>
      <c r="N48" s="173"/>
      <c r="O48" s="173"/>
    </row>
    <row r="49" spans="1:15" s="172" customFormat="1" ht="15.95" customHeight="1">
      <c r="A49" s="174"/>
      <c r="B49" s="175"/>
      <c r="C49" s="176"/>
      <c r="D49" s="171"/>
      <c r="E49" s="171"/>
      <c r="F49" s="171"/>
      <c r="G49" s="171"/>
      <c r="H49" s="171"/>
      <c r="I49" s="171"/>
      <c r="K49" s="173"/>
      <c r="L49" s="173"/>
      <c r="M49" s="173"/>
      <c r="N49" s="173"/>
      <c r="O49" s="173"/>
    </row>
    <row r="50" spans="1:15" s="172" customFormat="1" ht="15">
      <c r="A50" s="177" t="s">
        <v>161</v>
      </c>
      <c r="B50"/>
      <c r="C50"/>
      <c r="D50"/>
      <c r="E50"/>
      <c r="F50" s="178" t="s">
        <v>162</v>
      </c>
      <c r="G50"/>
      <c r="K50" s="173"/>
      <c r="L50" s="173"/>
      <c r="M50" s="173"/>
      <c r="N50" s="173"/>
      <c r="O50" s="173"/>
    </row>
    <row r="51" spans="1:15" s="172" customFormat="1" ht="15">
      <c r="A51" s="177" t="s">
        <v>163</v>
      </c>
      <c r="B51"/>
      <c r="C51"/>
      <c r="D51"/>
      <c r="E51"/>
      <c r="F51" s="178" t="s">
        <v>164</v>
      </c>
      <c r="G51"/>
      <c r="K51" s="173"/>
      <c r="L51" s="173"/>
      <c r="M51" s="173"/>
      <c r="N51" s="173"/>
      <c r="O51" s="173"/>
    </row>
    <row r="52" spans="1:15" s="172" customFormat="1" ht="15">
      <c r="A52" s="177" t="s">
        <v>165</v>
      </c>
      <c r="B52"/>
      <c r="C52"/>
      <c r="D52"/>
      <c r="E52"/>
      <c r="F52" s="178" t="s">
        <v>166</v>
      </c>
      <c r="G52"/>
      <c r="K52" s="173"/>
      <c r="L52" s="173"/>
      <c r="M52" s="173"/>
      <c r="N52" s="173"/>
      <c r="O52" s="173"/>
    </row>
    <row r="53" spans="1:15" s="172" customFormat="1" ht="15">
      <c r="A53" s="177" t="s">
        <v>167</v>
      </c>
      <c r="B53"/>
      <c r="C53"/>
      <c r="D53"/>
      <c r="E53"/>
      <c r="F53" s="178" t="s">
        <v>168</v>
      </c>
      <c r="G53"/>
      <c r="K53" s="173"/>
      <c r="L53" s="173"/>
      <c r="M53" s="173"/>
      <c r="N53" s="173"/>
      <c r="O53" s="173"/>
    </row>
    <row r="54" spans="1:15" s="172" customFormat="1" ht="15">
      <c r="A54" s="177" t="s">
        <v>169</v>
      </c>
      <c r="B54"/>
      <c r="C54"/>
      <c r="D54"/>
      <c r="E54"/>
      <c r="F54" s="178" t="s">
        <v>170</v>
      </c>
      <c r="G54"/>
      <c r="K54" s="173"/>
      <c r="L54" s="173"/>
      <c r="M54" s="173"/>
      <c r="N54" s="173"/>
      <c r="O54" s="173"/>
    </row>
    <row r="55" spans="1:15" s="172" customFormat="1" ht="15.75" thickBot="1">
      <c r="B55"/>
      <c r="C55"/>
      <c r="D55"/>
      <c r="E55"/>
      <c r="F55"/>
      <c r="G55"/>
      <c r="H55"/>
      <c r="K55" s="173"/>
      <c r="L55" s="173"/>
      <c r="M55" s="173"/>
      <c r="N55" s="173"/>
      <c r="O55" s="173"/>
    </row>
    <row r="56" spans="1:15" s="172" customFormat="1" ht="15">
      <c r="A56" s="179" t="s">
        <v>171</v>
      </c>
      <c r="B56" s="180"/>
      <c r="C56" s="181" t="s">
        <v>172</v>
      </c>
      <c r="D56" s="180"/>
      <c r="E56" s="180"/>
      <c r="F56" s="180"/>
      <c r="G56" s="180"/>
      <c r="H56" s="182"/>
      <c r="K56" s="173"/>
      <c r="L56" s="173"/>
      <c r="M56" s="173"/>
      <c r="N56" s="173"/>
      <c r="O56" s="173"/>
    </row>
    <row r="57" spans="1:15" s="172" customFormat="1" ht="15">
      <c r="A57" s="183"/>
      <c r="B57" s="184" t="s">
        <v>173</v>
      </c>
      <c r="C57" s="185" t="s">
        <v>174</v>
      </c>
      <c r="D57" s="184"/>
      <c r="E57" s="184"/>
      <c r="F57" s="184"/>
      <c r="G57" s="184"/>
      <c r="H57" s="186"/>
      <c r="K57" s="173"/>
      <c r="L57" s="173"/>
      <c r="M57" s="173"/>
      <c r="N57" s="173"/>
      <c r="O57" s="173"/>
    </row>
    <row r="58" spans="1:15" s="172" customFormat="1">
      <c r="K58" s="173"/>
      <c r="L58" s="173"/>
      <c r="M58" s="173"/>
      <c r="N58" s="173"/>
      <c r="O58" s="173"/>
    </row>
    <row r="59" spans="1:15" s="172" customFormat="1">
      <c r="K59" s="173"/>
      <c r="L59" s="173"/>
      <c r="M59" s="173"/>
      <c r="N59" s="173"/>
      <c r="O59" s="173"/>
    </row>
    <row r="60" spans="1:15" s="172" customFormat="1">
      <c r="K60" s="173"/>
      <c r="L60" s="173"/>
      <c r="M60" s="173"/>
      <c r="N60" s="173"/>
      <c r="O60" s="173"/>
    </row>
    <row r="61" spans="1:15" s="172" customFormat="1">
      <c r="K61" s="173"/>
      <c r="L61" s="173"/>
      <c r="M61" s="173"/>
      <c r="N61" s="173"/>
      <c r="O61" s="173"/>
    </row>
    <row r="62" spans="1:15" s="172" customFormat="1">
      <c r="K62" s="173"/>
      <c r="L62" s="173"/>
      <c r="M62" s="173"/>
      <c r="N62" s="173"/>
      <c r="O62" s="173"/>
    </row>
    <row r="63" spans="1:15" s="172" customFormat="1">
      <c r="K63" s="173"/>
      <c r="L63" s="173"/>
      <c r="M63" s="173"/>
      <c r="N63" s="173"/>
      <c r="O63" s="173"/>
    </row>
  </sheetData>
  <mergeCells count="17">
    <mergeCell ref="I13:I14"/>
    <mergeCell ref="A11:A14"/>
    <mergeCell ref="B11:J11"/>
    <mergeCell ref="B12:B14"/>
    <mergeCell ref="C12:F12"/>
    <mergeCell ref="G12:H12"/>
    <mergeCell ref="J12:J14"/>
    <mergeCell ref="C13:C14"/>
    <mergeCell ref="D13:D14"/>
    <mergeCell ref="E13:E14"/>
    <mergeCell ref="F13:F14"/>
    <mergeCell ref="F9:H9"/>
    <mergeCell ref="A2:I2"/>
    <mergeCell ref="A3:I3"/>
    <mergeCell ref="A4:I4"/>
    <mergeCell ref="A6:I6"/>
    <mergeCell ref="F8:H8"/>
  </mergeCells>
  <pageMargins left="0.7" right="0.7" top="0.75" bottom="0.75" header="0.3" footer="0.3"/>
  <pageSetup scale="62" orientation="portrait" r:id="rId1"/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8" shapeId="35842" r:id="rId4">
          <objectPr defaultSize="0" autoPict="0" r:id="rId5">
            <anchor moveWithCells="1">
              <from>
                <xdr:col>0</xdr:col>
                <xdr:colOff>76200</xdr:colOff>
                <xdr:row>0</xdr:row>
                <xdr:rowOff>57150</xdr:rowOff>
              </from>
              <to>
                <xdr:col>1</xdr:col>
                <xdr:colOff>495300</xdr:colOff>
                <xdr:row>6</xdr:row>
                <xdr:rowOff>114300</xdr:rowOff>
              </to>
            </anchor>
          </objectPr>
        </oleObject>
      </mc:Choice>
      <mc:Fallback>
        <oleObject progId="Word.Document.8" shapeId="35842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8" sqref="E8"/>
    </sheetView>
  </sheetViews>
  <sheetFormatPr baseColWidth="10" defaultColWidth="11.42578125" defaultRowHeight="15"/>
  <cols>
    <col min="1" max="1" width="7.28515625" customWidth="1"/>
    <col min="3" max="3" width="13.85546875" bestFit="1" customWidth="1"/>
    <col min="4" max="4" width="10.5703125" bestFit="1" customWidth="1"/>
    <col min="5" max="5" width="9.85546875" bestFit="1" customWidth="1"/>
    <col min="6" max="7" width="10.8554687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2" t="s">
        <v>125</v>
      </c>
      <c r="X1" s="262" t="s">
        <v>126</v>
      </c>
      <c r="Y1" s="265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3"/>
      <c r="X2" s="263"/>
      <c r="Y2" s="266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3"/>
      <c r="X3" s="263"/>
      <c r="Y3" s="266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3"/>
      <c r="X4" s="263"/>
      <c r="Y4" s="266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4"/>
      <c r="X5" s="264"/>
      <c r="Y5" s="267"/>
    </row>
    <row r="6" spans="1:25">
      <c r="A6" s="16">
        <v>32</v>
      </c>
      <c r="D6">
        <v>22662</v>
      </c>
      <c r="L6" s="226"/>
      <c r="M6" s="226"/>
      <c r="N6" s="226"/>
      <c r="O6" s="226"/>
      <c r="P6" s="226"/>
      <c r="Q6" s="226"/>
      <c r="R6" s="226"/>
      <c r="S6" s="226"/>
      <c r="T6" s="19">
        <v>31</v>
      </c>
      <c r="U6" s="23">
        <f>D6-D7</f>
        <v>42</v>
      </c>
      <c r="V6" s="4"/>
      <c r="W6" s="220"/>
      <c r="X6" s="220"/>
      <c r="Y6" s="221"/>
    </row>
    <row r="7" spans="1:25">
      <c r="A7" s="21">
        <v>31</v>
      </c>
      <c r="B7" s="228"/>
      <c r="C7" s="228"/>
      <c r="D7">
        <v>22620</v>
      </c>
      <c r="T7" s="22">
        <v>30</v>
      </c>
      <c r="U7" s="23">
        <f>D7-D8</f>
        <v>66</v>
      </c>
      <c r="V7" s="24">
        <v>1</v>
      </c>
      <c r="W7" s="90"/>
      <c r="X7" s="90"/>
      <c r="Y7" s="93">
        <f t="shared" ref="Y7:Y34" si="0">((X7*100)/D7)-100</f>
        <v>-100</v>
      </c>
    </row>
    <row r="8" spans="1:25">
      <c r="A8" s="16">
        <v>30</v>
      </c>
      <c r="B8" s="228"/>
      <c r="C8" s="228"/>
      <c r="D8">
        <v>22554</v>
      </c>
      <c r="T8" s="16">
        <v>29</v>
      </c>
      <c r="U8" s="23">
        <f>D8-D9</f>
        <v>125</v>
      </c>
      <c r="V8" s="4"/>
      <c r="W8" s="90"/>
      <c r="X8" s="90"/>
      <c r="Y8" s="93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22429</v>
      </c>
      <c r="E9" s="259">
        <v>122792</v>
      </c>
      <c r="F9" s="259">
        <v>1.8684529999999999</v>
      </c>
      <c r="G9" s="259">
        <v>0</v>
      </c>
      <c r="H9" s="259">
        <v>14.12</v>
      </c>
      <c r="I9" s="259">
        <v>20.2</v>
      </c>
      <c r="J9" s="259">
        <v>3</v>
      </c>
      <c r="K9" s="259">
        <v>5.8</v>
      </c>
      <c r="L9"/>
      <c r="M9"/>
      <c r="N9"/>
      <c r="O9"/>
      <c r="P9"/>
      <c r="Q9"/>
      <c r="R9"/>
      <c r="S9"/>
      <c r="T9" s="22">
        <v>28</v>
      </c>
      <c r="U9" s="23">
        <f t="shared" ref="U9:U36" si="1">D9-D10</f>
        <v>71</v>
      </c>
      <c r="V9" s="24">
        <v>29</v>
      </c>
      <c r="W9" s="90"/>
      <c r="X9" s="90"/>
      <c r="Y9" s="93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22358</v>
      </c>
      <c r="E10" s="259">
        <v>122753</v>
      </c>
      <c r="F10" s="259">
        <v>1.8402540000000001</v>
      </c>
      <c r="G10" s="259">
        <v>0</v>
      </c>
      <c r="H10" s="259">
        <v>14.125999999999999</v>
      </c>
      <c r="I10" s="259">
        <v>18.2</v>
      </c>
      <c r="J10" s="259">
        <v>3</v>
      </c>
      <c r="K10" s="259">
        <v>7</v>
      </c>
      <c r="T10" s="16">
        <v>27</v>
      </c>
      <c r="U10" s="23">
        <f t="shared" si="1"/>
        <v>72</v>
      </c>
      <c r="V10" s="16"/>
      <c r="W10" s="90"/>
      <c r="X10" s="90"/>
      <c r="Y10" s="93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22286</v>
      </c>
      <c r="E11" s="259">
        <v>122715</v>
      </c>
      <c r="F11" s="259">
        <v>1.857424</v>
      </c>
      <c r="G11" s="259">
        <v>0</v>
      </c>
      <c r="H11" s="259">
        <v>14.151999999999999</v>
      </c>
      <c r="I11" s="259">
        <v>19</v>
      </c>
      <c r="J11" s="259">
        <v>2.8</v>
      </c>
      <c r="K11" s="259">
        <v>7.4</v>
      </c>
      <c r="T11" s="16">
        <v>26</v>
      </c>
      <c r="U11" s="23">
        <f t="shared" si="1"/>
        <v>66</v>
      </c>
      <c r="V11" s="16"/>
      <c r="W11" s="90"/>
      <c r="X11" s="90"/>
      <c r="Y11" s="93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22220</v>
      </c>
      <c r="E12" s="259">
        <v>122679</v>
      </c>
      <c r="F12" s="259">
        <v>1.8617269999999999</v>
      </c>
      <c r="G12" s="259">
        <v>0</v>
      </c>
      <c r="H12" s="259">
        <v>14.146000000000001</v>
      </c>
      <c r="I12" s="259">
        <v>19.7</v>
      </c>
      <c r="J12" s="259">
        <v>2.5</v>
      </c>
      <c r="K12" s="259">
        <v>5.4</v>
      </c>
      <c r="T12" s="16">
        <v>25</v>
      </c>
      <c r="U12" s="23">
        <f t="shared" si="1"/>
        <v>59</v>
      </c>
      <c r="V12" s="16"/>
      <c r="W12" s="90"/>
      <c r="X12" s="90"/>
      <c r="Y12" s="93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22161</v>
      </c>
      <c r="E13" s="259">
        <v>122647</v>
      </c>
      <c r="F13" s="259">
        <v>1.8659490000000001</v>
      </c>
      <c r="G13" s="259">
        <v>0</v>
      </c>
      <c r="H13" s="259">
        <v>14.254</v>
      </c>
      <c r="I13" s="259">
        <v>20.100000000000001</v>
      </c>
      <c r="J13" s="259">
        <v>1.1000000000000001</v>
      </c>
      <c r="K13" s="259">
        <v>3.5</v>
      </c>
      <c r="T13" s="16">
        <v>24</v>
      </c>
      <c r="U13" s="23">
        <f t="shared" si="1"/>
        <v>15</v>
      </c>
      <c r="V13" s="16"/>
      <c r="W13" s="90"/>
      <c r="X13" s="90"/>
      <c r="Y13" s="93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22146</v>
      </c>
      <c r="E14" s="259">
        <v>122639</v>
      </c>
      <c r="F14" s="259">
        <v>1.872055</v>
      </c>
      <c r="G14" s="259">
        <v>0</v>
      </c>
      <c r="H14" s="259">
        <v>14.16</v>
      </c>
      <c r="I14" s="259">
        <v>18.8</v>
      </c>
      <c r="J14" s="259">
        <v>2.5</v>
      </c>
      <c r="K14" s="259">
        <v>6</v>
      </c>
      <c r="T14" s="16">
        <v>23</v>
      </c>
      <c r="U14" s="23">
        <f t="shared" si="1"/>
        <v>59</v>
      </c>
      <c r="V14" s="16"/>
      <c r="W14" s="90"/>
      <c r="X14" s="90"/>
      <c r="Y14" s="93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22087</v>
      </c>
      <c r="E15" s="259">
        <v>122606</v>
      </c>
      <c r="F15" s="259">
        <v>1.867289</v>
      </c>
      <c r="G15" s="259">
        <v>0</v>
      </c>
      <c r="H15" s="259">
        <v>14.138</v>
      </c>
      <c r="I15" s="259">
        <v>19.100000000000001</v>
      </c>
      <c r="J15" s="259">
        <v>3.2</v>
      </c>
      <c r="K15" s="259">
        <v>7.1</v>
      </c>
      <c r="T15" s="16">
        <v>22</v>
      </c>
      <c r="U15" s="23">
        <f t="shared" si="1"/>
        <v>77</v>
      </c>
      <c r="V15" s="16"/>
      <c r="W15" s="90"/>
      <c r="X15" s="90"/>
      <c r="Y15" s="93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22010</v>
      </c>
      <c r="E16" s="259">
        <v>122564</v>
      </c>
      <c r="F16" s="259">
        <v>1.8729929999999999</v>
      </c>
      <c r="G16" s="259">
        <v>0</v>
      </c>
      <c r="H16" s="259">
        <v>14.124000000000001</v>
      </c>
      <c r="I16" s="259">
        <v>19.7</v>
      </c>
      <c r="J16" s="259">
        <v>3.4</v>
      </c>
      <c r="K16" s="259">
        <v>7.1</v>
      </c>
      <c r="L16"/>
      <c r="M16"/>
      <c r="N16"/>
      <c r="O16"/>
      <c r="P16"/>
      <c r="Q16"/>
      <c r="R16"/>
      <c r="S16"/>
      <c r="T16" s="22">
        <v>21</v>
      </c>
      <c r="U16" s="23">
        <f t="shared" si="1"/>
        <v>83</v>
      </c>
      <c r="V16" s="24">
        <v>22</v>
      </c>
      <c r="W16" s="90"/>
      <c r="X16" s="90"/>
      <c r="Y16" s="93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21927</v>
      </c>
      <c r="E17" s="259">
        <v>122520</v>
      </c>
      <c r="F17" s="259">
        <v>1.8945970000000001</v>
      </c>
      <c r="G17" s="259">
        <v>0</v>
      </c>
      <c r="H17" s="259">
        <v>14.117000000000001</v>
      </c>
      <c r="I17" s="259">
        <v>18.2</v>
      </c>
      <c r="J17" s="259">
        <v>3.5</v>
      </c>
      <c r="K17" s="259">
        <v>6.8</v>
      </c>
      <c r="T17" s="16">
        <v>20</v>
      </c>
      <c r="U17" s="23">
        <f t="shared" si="1"/>
        <v>83</v>
      </c>
      <c r="V17" s="16"/>
      <c r="W17" s="90"/>
      <c r="X17" s="90"/>
      <c r="Y17" s="93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21844</v>
      </c>
      <c r="E18" s="259">
        <v>122474</v>
      </c>
      <c r="F18" s="259">
        <v>1.9252800000000001</v>
      </c>
      <c r="G18" s="259">
        <v>0</v>
      </c>
      <c r="H18" s="259">
        <v>14.135999999999999</v>
      </c>
      <c r="I18" s="259">
        <v>14.4</v>
      </c>
      <c r="J18" s="259">
        <v>3.5</v>
      </c>
      <c r="K18" s="259">
        <v>6.9</v>
      </c>
      <c r="T18" s="16">
        <v>19</v>
      </c>
      <c r="U18" s="23">
        <f t="shared" si="1"/>
        <v>84</v>
      </c>
      <c r="V18" s="16"/>
      <c r="W18" s="90"/>
      <c r="X18" s="90"/>
      <c r="Y18" s="93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21760</v>
      </c>
      <c r="E19" s="259">
        <v>122430</v>
      </c>
      <c r="F19" s="259">
        <v>1.9157299999999999</v>
      </c>
      <c r="G19" s="259">
        <v>0</v>
      </c>
      <c r="H19" s="259">
        <v>14.236000000000001</v>
      </c>
      <c r="I19" s="259">
        <v>14.2</v>
      </c>
      <c r="J19" s="259">
        <v>2.6</v>
      </c>
      <c r="K19" s="259">
        <v>6.5</v>
      </c>
      <c r="T19" s="16">
        <v>18</v>
      </c>
      <c r="U19" s="23">
        <f t="shared" si="1"/>
        <v>62</v>
      </c>
      <c r="V19" s="16"/>
      <c r="W19" s="90"/>
      <c r="X19" s="90"/>
      <c r="Y19" s="93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21698</v>
      </c>
      <c r="E20" s="259">
        <v>122397</v>
      </c>
      <c r="F20" s="259">
        <v>1.872646</v>
      </c>
      <c r="G20" s="259">
        <v>0</v>
      </c>
      <c r="H20" s="259">
        <v>14.241</v>
      </c>
      <c r="I20" s="259">
        <v>16.600000000000001</v>
      </c>
      <c r="J20" s="259">
        <v>1.5</v>
      </c>
      <c r="K20" s="259">
        <v>5.3</v>
      </c>
      <c r="T20" s="16">
        <v>17</v>
      </c>
      <c r="U20" s="23">
        <f t="shared" si="1"/>
        <v>36</v>
      </c>
      <c r="V20" s="16"/>
      <c r="W20" s="91"/>
      <c r="X20" s="91"/>
      <c r="Y20" s="93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21662</v>
      </c>
      <c r="E21" s="259">
        <v>122378</v>
      </c>
      <c r="F21" s="259">
        <v>1.893678</v>
      </c>
      <c r="G21" s="259">
        <v>0</v>
      </c>
      <c r="H21" s="259">
        <v>14.143000000000001</v>
      </c>
      <c r="I21" s="259">
        <v>17.600000000000001</v>
      </c>
      <c r="J21" s="259">
        <v>3</v>
      </c>
      <c r="K21" s="259">
        <v>6.9</v>
      </c>
      <c r="T21" s="16">
        <v>16</v>
      </c>
      <c r="U21" s="23">
        <f t="shared" si="1"/>
        <v>70</v>
      </c>
      <c r="V21" s="16"/>
      <c r="W21" s="91"/>
      <c r="X21" s="91"/>
      <c r="Y21" s="93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21592</v>
      </c>
      <c r="E22" s="259">
        <v>122340</v>
      </c>
      <c r="F22" s="259">
        <v>1.90883</v>
      </c>
      <c r="G22" s="259">
        <v>0</v>
      </c>
      <c r="H22" s="259">
        <v>14.148999999999999</v>
      </c>
      <c r="I22" s="259">
        <v>16.600000000000001</v>
      </c>
      <c r="J22" s="259">
        <v>3.2</v>
      </c>
      <c r="K22" s="259">
        <v>6.2</v>
      </c>
      <c r="T22" s="16">
        <v>15</v>
      </c>
      <c r="U22" s="23">
        <f t="shared" si="1"/>
        <v>76</v>
      </c>
      <c r="V22" s="16"/>
      <c r="W22" s="91"/>
      <c r="X22" s="91"/>
      <c r="Y22" s="93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21516</v>
      </c>
      <c r="E23" s="256">
        <v>122299</v>
      </c>
      <c r="F23" s="256">
        <v>1.8930670000000001</v>
      </c>
      <c r="G23" s="256">
        <v>0</v>
      </c>
      <c r="H23" s="256">
        <v>14.137</v>
      </c>
      <c r="I23" s="256">
        <v>18.100000000000001</v>
      </c>
      <c r="J23" s="256">
        <v>2.9</v>
      </c>
      <c r="K23" s="256">
        <v>6.5</v>
      </c>
      <c r="L23"/>
      <c r="M23"/>
      <c r="N23"/>
      <c r="O23"/>
      <c r="P23"/>
      <c r="Q23"/>
      <c r="R23"/>
      <c r="S23"/>
      <c r="T23" s="22">
        <v>14</v>
      </c>
      <c r="U23" s="23">
        <f>D23-D24</f>
        <v>69</v>
      </c>
      <c r="V23" s="24">
        <v>15</v>
      </c>
      <c r="W23" s="91"/>
      <c r="X23" s="91"/>
      <c r="Y23" s="93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21447</v>
      </c>
      <c r="E24" s="256">
        <v>122261</v>
      </c>
      <c r="F24" s="256">
        <v>1.878199</v>
      </c>
      <c r="G24" s="256">
        <v>0</v>
      </c>
      <c r="H24" s="256">
        <v>14.109</v>
      </c>
      <c r="I24" s="256">
        <v>20.399999999999999</v>
      </c>
      <c r="J24" s="256">
        <v>3.3</v>
      </c>
      <c r="K24" s="256">
        <v>7.1</v>
      </c>
      <c r="T24" s="16">
        <v>13</v>
      </c>
      <c r="U24" s="23">
        <f t="shared" si="1"/>
        <v>78</v>
      </c>
      <c r="V24" s="16"/>
      <c r="W24" s="91"/>
      <c r="X24" s="91"/>
      <c r="Y24" s="93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21369</v>
      </c>
      <c r="E25" s="256">
        <v>122219</v>
      </c>
      <c r="F25" s="256">
        <v>1.8842730000000001</v>
      </c>
      <c r="G25" s="256">
        <v>0</v>
      </c>
      <c r="H25" s="256">
        <v>14.137</v>
      </c>
      <c r="I25" s="256">
        <v>20.100000000000001</v>
      </c>
      <c r="J25" s="256">
        <v>2.7</v>
      </c>
      <c r="K25" s="256">
        <v>6.1</v>
      </c>
      <c r="T25" s="16">
        <v>12</v>
      </c>
      <c r="U25" s="23">
        <f>D25-D26</f>
        <v>63</v>
      </c>
      <c r="V25" s="16"/>
      <c r="W25" s="91"/>
      <c r="X25" s="91"/>
      <c r="Y25" s="93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21306</v>
      </c>
      <c r="E26" s="256">
        <v>122185</v>
      </c>
      <c r="F26" s="256">
        <v>1.9116949999999999</v>
      </c>
      <c r="G26" s="256">
        <v>0</v>
      </c>
      <c r="H26" s="256">
        <v>14.211</v>
      </c>
      <c r="I26" s="256">
        <v>18.3</v>
      </c>
      <c r="J26" s="256">
        <v>1.9</v>
      </c>
      <c r="K26" s="256">
        <v>5.9</v>
      </c>
      <c r="T26" s="16">
        <v>11</v>
      </c>
      <c r="U26" s="23">
        <f t="shared" si="1"/>
        <v>45</v>
      </c>
      <c r="V26" s="16"/>
      <c r="W26" s="92"/>
      <c r="X26" s="91"/>
      <c r="Y26" s="93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21261</v>
      </c>
      <c r="E27" s="256">
        <v>122161</v>
      </c>
      <c r="F27" s="256">
        <v>1.902115</v>
      </c>
      <c r="G27" s="256">
        <v>0</v>
      </c>
      <c r="H27" s="256">
        <v>14.231</v>
      </c>
      <c r="I27" s="256">
        <v>17.899999999999999</v>
      </c>
      <c r="J27" s="256">
        <v>1.8</v>
      </c>
      <c r="K27" s="256">
        <v>5.6</v>
      </c>
      <c r="T27" s="16">
        <v>10</v>
      </c>
      <c r="U27" s="23">
        <f t="shared" si="1"/>
        <v>42</v>
      </c>
      <c r="V27" s="16"/>
      <c r="W27" s="92"/>
      <c r="X27" s="91"/>
      <c r="Y27" s="93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21219</v>
      </c>
      <c r="E28" s="256">
        <v>122138</v>
      </c>
      <c r="F28" s="256">
        <v>1.8644799999999999</v>
      </c>
      <c r="G28" s="256">
        <v>0</v>
      </c>
      <c r="H28" s="256">
        <v>12.077999999999999</v>
      </c>
      <c r="I28" s="256">
        <v>19.600000000000001</v>
      </c>
      <c r="J28" s="256">
        <v>2.2000000000000002</v>
      </c>
      <c r="K28" s="256">
        <v>215.8</v>
      </c>
      <c r="T28" s="16">
        <v>9</v>
      </c>
      <c r="U28" s="23">
        <f t="shared" si="1"/>
        <v>51</v>
      </c>
      <c r="V28" s="16"/>
      <c r="W28" s="92"/>
      <c r="X28" s="91"/>
      <c r="Y28" s="93">
        <f t="shared" si="0"/>
        <v>-100</v>
      </c>
    </row>
    <row r="29" spans="1:25">
      <c r="A29" s="16">
        <v>9</v>
      </c>
      <c r="B29" s="256" t="s">
        <v>233</v>
      </c>
      <c r="C29" s="256" t="s">
        <v>194</v>
      </c>
      <c r="D29" s="256">
        <v>21168</v>
      </c>
      <c r="E29" s="256">
        <v>122107</v>
      </c>
      <c r="F29" s="256">
        <v>1.874692</v>
      </c>
      <c r="G29" s="256">
        <v>0</v>
      </c>
      <c r="H29" s="256">
        <v>14.115</v>
      </c>
      <c r="I29" s="256">
        <v>18.5</v>
      </c>
      <c r="J29" s="256">
        <v>3</v>
      </c>
      <c r="K29" s="256">
        <v>6.2</v>
      </c>
      <c r="T29" s="16">
        <v>8</v>
      </c>
      <c r="U29" s="23">
        <f t="shared" si="1"/>
        <v>72</v>
      </c>
      <c r="V29" s="16"/>
      <c r="W29" s="92"/>
      <c r="X29" s="91"/>
      <c r="Y29" s="93">
        <f t="shared" si="0"/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21096</v>
      </c>
      <c r="E30" s="256">
        <v>122068</v>
      </c>
      <c r="F30" s="256">
        <v>1.8652880000000001</v>
      </c>
      <c r="G30" s="256">
        <v>0</v>
      </c>
      <c r="H30" s="256">
        <v>14.099</v>
      </c>
      <c r="I30" s="256">
        <v>21.5</v>
      </c>
      <c r="J30" s="256">
        <v>3</v>
      </c>
      <c r="K30" s="256">
        <v>6.1</v>
      </c>
      <c r="L30"/>
      <c r="M30"/>
      <c r="N30"/>
      <c r="O30"/>
      <c r="P30"/>
      <c r="Q30"/>
      <c r="R30"/>
      <c r="S30"/>
      <c r="T30" s="22">
        <v>7</v>
      </c>
      <c r="U30" s="23">
        <f t="shared" si="1"/>
        <v>72</v>
      </c>
      <c r="V30" s="24">
        <v>8</v>
      </c>
      <c r="W30" s="92"/>
      <c r="X30" s="91"/>
      <c r="Y30" s="93">
        <f t="shared" si="0"/>
        <v>-100</v>
      </c>
    </row>
    <row r="31" spans="1:25">
      <c r="A31" s="16">
        <v>7</v>
      </c>
      <c r="B31" s="256" t="s">
        <v>216</v>
      </c>
      <c r="C31" s="256" t="s">
        <v>194</v>
      </c>
      <c r="D31" s="256">
        <v>21024</v>
      </c>
      <c r="E31" s="256">
        <v>122028</v>
      </c>
      <c r="F31" s="256">
        <v>1.8950819999999999</v>
      </c>
      <c r="G31" s="256">
        <v>0</v>
      </c>
      <c r="H31" s="256">
        <v>14.137</v>
      </c>
      <c r="I31" s="256">
        <v>19.600000000000001</v>
      </c>
      <c r="J31" s="256">
        <v>2.9</v>
      </c>
      <c r="K31" s="256">
        <v>6</v>
      </c>
      <c r="T31" s="16">
        <v>6</v>
      </c>
      <c r="U31" s="23">
        <f t="shared" si="1"/>
        <v>68</v>
      </c>
      <c r="V31" s="5"/>
      <c r="W31" s="92"/>
      <c r="X31" s="91"/>
      <c r="Y31" s="93">
        <f t="shared" si="0"/>
        <v>-100</v>
      </c>
    </row>
    <row r="32" spans="1:25">
      <c r="A32" s="16">
        <v>6</v>
      </c>
      <c r="B32" s="256" t="s">
        <v>217</v>
      </c>
      <c r="C32" s="256" t="s">
        <v>194</v>
      </c>
      <c r="D32" s="256">
        <v>20956</v>
      </c>
      <c r="E32" s="256">
        <v>121991</v>
      </c>
      <c r="F32" s="256">
        <v>1.859669</v>
      </c>
      <c r="G32" s="256">
        <v>0</v>
      </c>
      <c r="H32" s="256">
        <v>14.111000000000001</v>
      </c>
      <c r="I32" s="256">
        <v>21.1</v>
      </c>
      <c r="J32" s="256">
        <v>3</v>
      </c>
      <c r="K32" s="256">
        <v>6.5</v>
      </c>
      <c r="T32" s="16">
        <v>5</v>
      </c>
      <c r="U32" s="23">
        <f t="shared" si="1"/>
        <v>72</v>
      </c>
      <c r="V32" s="5"/>
      <c r="W32" s="92"/>
      <c r="X32" s="91"/>
      <c r="Y32" s="93">
        <f t="shared" si="0"/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20884</v>
      </c>
      <c r="E33" s="256">
        <v>121952</v>
      </c>
      <c r="F33" s="256">
        <v>1.8838680000000001</v>
      </c>
      <c r="G33" s="256">
        <v>0</v>
      </c>
      <c r="H33" s="256">
        <v>14.16</v>
      </c>
      <c r="I33" s="256">
        <v>18.899999999999999</v>
      </c>
      <c r="J33" s="256">
        <v>2.4</v>
      </c>
      <c r="K33" s="256">
        <v>5.8</v>
      </c>
      <c r="T33" s="16">
        <v>4</v>
      </c>
      <c r="U33" s="23">
        <f t="shared" si="1"/>
        <v>57</v>
      </c>
      <c r="V33" s="5"/>
      <c r="W33" s="92"/>
      <c r="X33" s="91"/>
      <c r="Y33" s="93">
        <f t="shared" si="0"/>
        <v>-100</v>
      </c>
    </row>
    <row r="34" spans="1:25">
      <c r="A34" s="16">
        <v>4</v>
      </c>
      <c r="B34" s="256" t="s">
        <v>219</v>
      </c>
      <c r="C34" s="256" t="s">
        <v>194</v>
      </c>
      <c r="D34" s="256">
        <v>20827</v>
      </c>
      <c r="E34" s="256">
        <v>121921</v>
      </c>
      <c r="F34" s="256">
        <v>1.8995070000000001</v>
      </c>
      <c r="G34" s="256">
        <v>0</v>
      </c>
      <c r="H34" s="256">
        <v>14.224</v>
      </c>
      <c r="I34" s="256">
        <v>19.3</v>
      </c>
      <c r="J34" s="256">
        <v>1.6</v>
      </c>
      <c r="K34" s="256">
        <v>5.2</v>
      </c>
      <c r="T34" s="16">
        <v>3</v>
      </c>
      <c r="U34" s="23">
        <f t="shared" si="1"/>
        <v>38</v>
      </c>
      <c r="V34" s="5"/>
      <c r="W34" s="92"/>
      <c r="X34" s="91"/>
      <c r="Y34" s="93">
        <f t="shared" si="0"/>
        <v>-100</v>
      </c>
    </row>
    <row r="35" spans="1:25">
      <c r="A35" s="16">
        <v>3</v>
      </c>
      <c r="B35" s="256" t="s">
        <v>220</v>
      </c>
      <c r="C35" s="256" t="s">
        <v>194</v>
      </c>
      <c r="D35" s="256">
        <v>20789</v>
      </c>
      <c r="E35" s="256">
        <v>121900</v>
      </c>
      <c r="F35" s="256">
        <v>1.9214530000000001</v>
      </c>
      <c r="G35" s="256">
        <v>0</v>
      </c>
      <c r="H35" s="256">
        <v>14.141999999999999</v>
      </c>
      <c r="I35" s="256">
        <v>16.399999999999999</v>
      </c>
      <c r="J35" s="256">
        <v>2.9</v>
      </c>
      <c r="K35" s="256">
        <v>6.4</v>
      </c>
      <c r="T35" s="16">
        <v>2</v>
      </c>
      <c r="U35" s="23">
        <f t="shared" si="1"/>
        <v>69</v>
      </c>
      <c r="V35" s="5"/>
      <c r="W35" s="92"/>
      <c r="X35" s="91"/>
      <c r="Y35" s="93">
        <f>((X35*100)/D35)-100</f>
        <v>-100</v>
      </c>
    </row>
    <row r="36" spans="1:25">
      <c r="A36" s="16">
        <v>2</v>
      </c>
      <c r="B36" s="256" t="s">
        <v>221</v>
      </c>
      <c r="C36" s="256" t="s">
        <v>194</v>
      </c>
      <c r="D36" s="256">
        <v>20720</v>
      </c>
      <c r="E36" s="256">
        <v>121863</v>
      </c>
      <c r="F36" s="256">
        <v>1.90726</v>
      </c>
      <c r="G36" s="256">
        <v>0</v>
      </c>
      <c r="H36" s="256">
        <v>14.151</v>
      </c>
      <c r="I36" s="256">
        <v>16.5</v>
      </c>
      <c r="J36" s="256">
        <v>2.9</v>
      </c>
      <c r="K36" s="256">
        <v>6.8</v>
      </c>
      <c r="T36" s="16">
        <v>1</v>
      </c>
      <c r="U36" s="23">
        <f t="shared" si="1"/>
        <v>68</v>
      </c>
      <c r="V36" s="5"/>
      <c r="W36" s="92"/>
      <c r="X36" s="91"/>
      <c r="Y36" s="93">
        <f>((X36*100)/D36)-100</f>
        <v>-100</v>
      </c>
    </row>
    <row r="37" spans="1:25">
      <c r="A37" s="16">
        <v>1</v>
      </c>
      <c r="B37" s="256" t="s">
        <v>222</v>
      </c>
      <c r="C37" s="256" t="s">
        <v>194</v>
      </c>
      <c r="D37" s="256">
        <v>20652</v>
      </c>
      <c r="E37" s="256">
        <v>121827</v>
      </c>
      <c r="F37" s="256">
        <v>1.8863220000000001</v>
      </c>
      <c r="G37" s="256">
        <v>0</v>
      </c>
      <c r="H37" s="256">
        <v>14.119</v>
      </c>
      <c r="I37" s="256">
        <v>17.899999999999999</v>
      </c>
      <c r="J37" s="256">
        <v>3.2</v>
      </c>
      <c r="K37" s="256">
        <v>7.4</v>
      </c>
      <c r="T37" s="1"/>
      <c r="U37" s="26"/>
      <c r="V37" s="5"/>
      <c r="W37" s="92"/>
      <c r="X37" s="91"/>
      <c r="Y37" s="93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298"/>
      <c r="X38" s="299"/>
      <c r="Y38" s="30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1"/>
      <c r="X39" s="302"/>
      <c r="Y39" s="303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1"/>
      <c r="X40" s="302"/>
      <c r="Y40" s="303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4"/>
      <c r="X41" s="305"/>
      <c r="Y41" s="306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8" sqref="E8"/>
    </sheetView>
  </sheetViews>
  <sheetFormatPr baseColWidth="10" defaultColWidth="11.42578125" defaultRowHeight="15"/>
  <cols>
    <col min="1" max="1" width="7.28515625" customWidth="1"/>
    <col min="4" max="4" width="10.85546875" bestFit="1" customWidth="1"/>
    <col min="5" max="5" width="10.140625" bestFit="1" customWidth="1"/>
    <col min="6" max="6" width="11.140625" bestFit="1" customWidth="1"/>
    <col min="7" max="7" width="10.57031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5" width="8" bestFit="1" customWidth="1"/>
    <col min="16" max="17" width="6.7109375" bestFit="1" customWidth="1"/>
    <col min="18" max="18" width="7.7109375" bestFit="1" customWidth="1"/>
    <col min="19" max="19" width="8.140625" bestFit="1" customWidth="1"/>
    <col min="20" max="20" width="3.7109375" customWidth="1"/>
    <col min="21" max="21" width="14.1406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7" t="s">
        <v>125</v>
      </c>
      <c r="X1" s="307" t="s">
        <v>126</v>
      </c>
      <c r="Y1" s="308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7"/>
      <c r="X2" s="307"/>
      <c r="Y2" s="308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7"/>
      <c r="X3" s="307"/>
      <c r="Y3" s="308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7"/>
      <c r="X4" s="307"/>
      <c r="Y4" s="308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7"/>
      <c r="X5" s="307"/>
      <c r="Y5" s="308"/>
    </row>
    <row r="6" spans="1:25">
      <c r="A6" s="16">
        <v>32</v>
      </c>
      <c r="D6">
        <v>292715</v>
      </c>
      <c r="T6" s="19">
        <v>31</v>
      </c>
      <c r="U6" s="23">
        <f>D6-D7</f>
        <v>625</v>
      </c>
      <c r="V6" s="4"/>
      <c r="W6" s="222"/>
      <c r="X6" s="222"/>
      <c r="Y6" s="223"/>
    </row>
    <row r="7" spans="1:25">
      <c r="A7" s="21">
        <v>31</v>
      </c>
      <c r="B7" s="228"/>
      <c r="C7" s="228"/>
      <c r="D7">
        <v>292090</v>
      </c>
      <c r="T7" s="22">
        <v>30</v>
      </c>
      <c r="U7" s="23">
        <f>D7-D8</f>
        <v>685</v>
      </c>
      <c r="V7" s="24">
        <v>1</v>
      </c>
      <c r="W7" s="88"/>
      <c r="X7" s="88"/>
      <c r="Y7" s="93"/>
    </row>
    <row r="8" spans="1:25">
      <c r="A8" s="16">
        <v>30</v>
      </c>
      <c r="B8" s="228"/>
      <c r="C8" s="228"/>
      <c r="D8">
        <v>291405</v>
      </c>
      <c r="T8" s="16">
        <v>29</v>
      </c>
      <c r="U8" s="23">
        <f>D8-D9</f>
        <v>670</v>
      </c>
      <c r="V8" s="4"/>
      <c r="W8" s="88"/>
      <c r="X8" s="88"/>
      <c r="Y8" s="93"/>
    </row>
    <row r="9" spans="1:25" s="25" customFormat="1">
      <c r="A9" s="21">
        <v>29</v>
      </c>
      <c r="B9" s="259" t="s">
        <v>256</v>
      </c>
      <c r="C9" s="259" t="s">
        <v>194</v>
      </c>
      <c r="D9" s="259">
        <v>290735</v>
      </c>
      <c r="E9" s="259">
        <v>460023</v>
      </c>
      <c r="F9" s="259">
        <v>6.2994849999999998</v>
      </c>
      <c r="G9" s="259">
        <v>7</v>
      </c>
      <c r="H9" s="259">
        <v>77.319000000000003</v>
      </c>
      <c r="I9" s="259">
        <v>20.8</v>
      </c>
      <c r="J9" s="259">
        <v>27.5</v>
      </c>
      <c r="K9" s="259">
        <v>61.6</v>
      </c>
      <c r="L9" s="259">
        <v>1.0111000000000001</v>
      </c>
      <c r="M9" s="259">
        <v>75.727000000000004</v>
      </c>
      <c r="N9" s="259">
        <v>79.986000000000004</v>
      </c>
      <c r="O9" s="259">
        <v>77.105000000000004</v>
      </c>
      <c r="P9" s="259">
        <v>17.399999999999999</v>
      </c>
      <c r="Q9" s="259">
        <v>24.1</v>
      </c>
      <c r="R9" s="259">
        <v>21.2</v>
      </c>
      <c r="S9" s="259">
        <v>5.17</v>
      </c>
      <c r="T9" s="22">
        <v>28</v>
      </c>
      <c r="U9" s="23">
        <f t="shared" ref="U9:U36" si="0">D9-D10</f>
        <v>644</v>
      </c>
      <c r="V9" s="24">
        <v>29</v>
      </c>
      <c r="W9" s="89"/>
      <c r="X9" s="89"/>
      <c r="Y9" s="93"/>
    </row>
    <row r="10" spans="1:25">
      <c r="A10" s="16">
        <v>28</v>
      </c>
      <c r="B10" s="259" t="s">
        <v>257</v>
      </c>
      <c r="C10" s="259" t="s">
        <v>194</v>
      </c>
      <c r="D10" s="259">
        <v>290091</v>
      </c>
      <c r="E10" s="259">
        <v>459921</v>
      </c>
      <c r="F10" s="259">
        <v>6.2901410000000002</v>
      </c>
      <c r="G10" s="259">
        <v>7</v>
      </c>
      <c r="H10" s="259">
        <v>77.501000000000005</v>
      </c>
      <c r="I10" s="259">
        <v>21.8</v>
      </c>
      <c r="J10" s="259">
        <v>25.1</v>
      </c>
      <c r="K10" s="259">
        <v>64.8</v>
      </c>
      <c r="L10" s="259">
        <v>1.0109999999999999</v>
      </c>
      <c r="M10" s="259">
        <v>75.748000000000005</v>
      </c>
      <c r="N10" s="259">
        <v>80.22</v>
      </c>
      <c r="O10" s="259">
        <v>77.218000000000004</v>
      </c>
      <c r="P10" s="259">
        <v>20.2</v>
      </c>
      <c r="Q10" s="259">
        <v>23.2</v>
      </c>
      <c r="R10" s="259">
        <v>22</v>
      </c>
      <c r="S10" s="259">
        <v>5.17</v>
      </c>
      <c r="T10" s="16">
        <v>27</v>
      </c>
      <c r="U10" s="23">
        <f t="shared" si="0"/>
        <v>587</v>
      </c>
      <c r="V10" s="16"/>
      <c r="W10" s="88"/>
      <c r="X10" s="88"/>
      <c r="Y10" s="93"/>
    </row>
    <row r="11" spans="1:25">
      <c r="A11" s="16">
        <v>27</v>
      </c>
      <c r="B11" s="259" t="s">
        <v>258</v>
      </c>
      <c r="C11" s="259" t="s">
        <v>194</v>
      </c>
      <c r="D11" s="259">
        <v>289504</v>
      </c>
      <c r="E11" s="259">
        <v>459828</v>
      </c>
      <c r="F11" s="259">
        <v>6.2817499999999997</v>
      </c>
      <c r="G11" s="259">
        <v>7</v>
      </c>
      <c r="H11" s="259">
        <v>77.411000000000001</v>
      </c>
      <c r="I11" s="259">
        <v>21.3</v>
      </c>
      <c r="J11" s="259">
        <v>28.9</v>
      </c>
      <c r="K11" s="259">
        <v>59.5</v>
      </c>
      <c r="L11" s="259">
        <v>1.0112000000000001</v>
      </c>
      <c r="M11" s="259">
        <v>75.790999999999997</v>
      </c>
      <c r="N11" s="259">
        <v>79.760000000000005</v>
      </c>
      <c r="O11" s="259">
        <v>76.62</v>
      </c>
      <c r="P11" s="259">
        <v>19.5</v>
      </c>
      <c r="Q11" s="259">
        <v>22.9</v>
      </c>
      <c r="R11" s="259">
        <v>20.399999999999999</v>
      </c>
      <c r="S11" s="259">
        <v>5.17</v>
      </c>
      <c r="T11" s="16">
        <v>26</v>
      </c>
      <c r="U11" s="23">
        <f t="shared" si="0"/>
        <v>709</v>
      </c>
      <c r="V11" s="16"/>
      <c r="W11" s="88"/>
      <c r="X11" s="88"/>
      <c r="Y11" s="93"/>
    </row>
    <row r="12" spans="1:25">
      <c r="A12" s="16">
        <v>26</v>
      </c>
      <c r="B12" s="259" t="s">
        <v>259</v>
      </c>
      <c r="C12" s="259" t="s">
        <v>194</v>
      </c>
      <c r="D12" s="259">
        <v>288795</v>
      </c>
      <c r="E12" s="259">
        <v>459716</v>
      </c>
      <c r="F12" s="259">
        <v>6.3006190000000002</v>
      </c>
      <c r="G12" s="259">
        <v>7</v>
      </c>
      <c r="H12" s="259">
        <v>80.159000000000006</v>
      </c>
      <c r="I12" s="259">
        <v>20.8</v>
      </c>
      <c r="J12" s="259">
        <v>16.5</v>
      </c>
      <c r="K12" s="259">
        <v>58.8</v>
      </c>
      <c r="L12" s="259">
        <v>1.0111000000000001</v>
      </c>
      <c r="M12" s="259">
        <v>76.817999999999998</v>
      </c>
      <c r="N12" s="259">
        <v>82.685000000000002</v>
      </c>
      <c r="O12" s="259">
        <v>77.168000000000006</v>
      </c>
      <c r="P12" s="259">
        <v>19.100000000000001</v>
      </c>
      <c r="Q12" s="259">
        <v>23</v>
      </c>
      <c r="R12" s="259">
        <v>21.4</v>
      </c>
      <c r="S12" s="259">
        <v>5.16</v>
      </c>
      <c r="T12" s="16">
        <v>25</v>
      </c>
      <c r="U12" s="23">
        <f t="shared" si="0"/>
        <v>369</v>
      </c>
      <c r="V12" s="16"/>
      <c r="W12" s="97"/>
      <c r="X12" s="97"/>
      <c r="Y12" s="93"/>
    </row>
    <row r="13" spans="1:25">
      <c r="A13" s="16">
        <v>25</v>
      </c>
      <c r="B13" s="259" t="s">
        <v>260</v>
      </c>
      <c r="C13" s="259" t="s">
        <v>194</v>
      </c>
      <c r="D13" s="259">
        <v>288426</v>
      </c>
      <c r="E13" s="259">
        <v>459659</v>
      </c>
      <c r="F13" s="259">
        <v>6.4304730000000001</v>
      </c>
      <c r="G13" s="259">
        <v>7</v>
      </c>
      <c r="H13" s="259">
        <v>78.346000000000004</v>
      </c>
      <c r="I13" s="259">
        <v>21.1</v>
      </c>
      <c r="J13" s="259">
        <v>26.4</v>
      </c>
      <c r="K13" s="259">
        <v>60.4</v>
      </c>
      <c r="L13" s="259">
        <v>1.0116000000000001</v>
      </c>
      <c r="M13" s="259">
        <v>76.352000000000004</v>
      </c>
      <c r="N13" s="259">
        <v>81.411000000000001</v>
      </c>
      <c r="O13" s="259">
        <v>78.430000000000007</v>
      </c>
      <c r="P13" s="259">
        <v>18.899999999999999</v>
      </c>
      <c r="Q13" s="259">
        <v>22.7</v>
      </c>
      <c r="R13" s="259">
        <v>19.600000000000001</v>
      </c>
      <c r="S13" s="259">
        <v>5.16</v>
      </c>
      <c r="T13" s="16">
        <v>24</v>
      </c>
      <c r="U13" s="23">
        <f t="shared" si="0"/>
        <v>618</v>
      </c>
      <c r="V13" s="16"/>
      <c r="W13" s="91"/>
      <c r="X13" s="91"/>
      <c r="Y13" s="96"/>
    </row>
    <row r="14" spans="1:25">
      <c r="A14" s="16">
        <v>24</v>
      </c>
      <c r="B14" s="259" t="s">
        <v>261</v>
      </c>
      <c r="C14" s="259" t="s">
        <v>194</v>
      </c>
      <c r="D14" s="259">
        <v>287808</v>
      </c>
      <c r="E14" s="259">
        <v>459562</v>
      </c>
      <c r="F14" s="259">
        <v>6.2677019999999999</v>
      </c>
      <c r="G14" s="259">
        <v>7</v>
      </c>
      <c r="H14" s="259">
        <v>77.929000000000002</v>
      </c>
      <c r="I14" s="259">
        <v>21.5</v>
      </c>
      <c r="J14" s="259">
        <v>30.2</v>
      </c>
      <c r="K14" s="259">
        <v>66.8</v>
      </c>
      <c r="L14" s="259">
        <v>1.0109999999999999</v>
      </c>
      <c r="M14" s="259">
        <v>75.796999999999997</v>
      </c>
      <c r="N14" s="259">
        <v>80.992999999999995</v>
      </c>
      <c r="O14" s="259">
        <v>76.837000000000003</v>
      </c>
      <c r="P14" s="259">
        <v>19.100000000000001</v>
      </c>
      <c r="Q14" s="259">
        <v>23.5</v>
      </c>
      <c r="R14" s="259">
        <v>21.8</v>
      </c>
      <c r="S14" s="259">
        <v>5.17</v>
      </c>
      <c r="T14" s="16">
        <v>23</v>
      </c>
      <c r="U14" s="23">
        <f t="shared" si="0"/>
        <v>710</v>
      </c>
      <c r="V14" s="16"/>
      <c r="W14" s="91"/>
      <c r="X14" s="91"/>
      <c r="Y14" s="96"/>
    </row>
    <row r="15" spans="1:25">
      <c r="A15" s="16">
        <v>23</v>
      </c>
      <c r="B15" s="259" t="s">
        <v>262</v>
      </c>
      <c r="C15" s="259" t="s">
        <v>194</v>
      </c>
      <c r="D15" s="259">
        <v>287098</v>
      </c>
      <c r="E15" s="259">
        <v>459450</v>
      </c>
      <c r="F15" s="259">
        <v>6.2637840000000002</v>
      </c>
      <c r="G15" s="259">
        <v>7</v>
      </c>
      <c r="H15" s="259">
        <v>77.313999999999993</v>
      </c>
      <c r="I15" s="259">
        <v>21.9</v>
      </c>
      <c r="J15" s="259">
        <v>30</v>
      </c>
      <c r="K15" s="259">
        <v>67.599999999999994</v>
      </c>
      <c r="L15" s="259">
        <v>1.0109999999999999</v>
      </c>
      <c r="M15" s="259">
        <v>75.771000000000001</v>
      </c>
      <c r="N15" s="259">
        <v>79.585999999999999</v>
      </c>
      <c r="O15" s="259">
        <v>76.762</v>
      </c>
      <c r="P15" s="259">
        <v>20.5</v>
      </c>
      <c r="Q15" s="259">
        <v>23.9</v>
      </c>
      <c r="R15" s="259">
        <v>21.7</v>
      </c>
      <c r="S15" s="259">
        <v>5.17</v>
      </c>
      <c r="T15" s="16">
        <v>22</v>
      </c>
      <c r="U15" s="23">
        <f t="shared" si="0"/>
        <v>710</v>
      </c>
      <c r="V15" s="16"/>
      <c r="W15" s="91"/>
      <c r="X15" s="91"/>
      <c r="Y15" s="96"/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286388</v>
      </c>
      <c r="E16" s="259">
        <v>459337</v>
      </c>
      <c r="F16" s="259">
        <v>6.2512400000000001</v>
      </c>
      <c r="G16" s="259">
        <v>7</v>
      </c>
      <c r="H16" s="259">
        <v>77.397000000000006</v>
      </c>
      <c r="I16" s="259">
        <v>21.8</v>
      </c>
      <c r="J16" s="259">
        <v>31.1</v>
      </c>
      <c r="K16" s="259">
        <v>67</v>
      </c>
      <c r="L16" s="259">
        <v>1.0109999999999999</v>
      </c>
      <c r="M16" s="259">
        <v>75.578000000000003</v>
      </c>
      <c r="N16" s="259">
        <v>80.325999999999993</v>
      </c>
      <c r="O16" s="259">
        <v>76.472999999999999</v>
      </c>
      <c r="P16" s="259">
        <v>20</v>
      </c>
      <c r="Q16" s="259">
        <v>23.8</v>
      </c>
      <c r="R16" s="259">
        <v>21.3</v>
      </c>
      <c r="S16" s="259">
        <v>5.17</v>
      </c>
      <c r="T16" s="22">
        <v>21</v>
      </c>
      <c r="U16" s="23">
        <f t="shared" si="0"/>
        <v>733</v>
      </c>
      <c r="V16" s="24">
        <v>22</v>
      </c>
      <c r="W16" s="91"/>
      <c r="X16" s="91"/>
      <c r="Y16" s="96"/>
    </row>
    <row r="17" spans="1:25">
      <c r="A17" s="16">
        <v>21</v>
      </c>
      <c r="B17" s="259" t="s">
        <v>243</v>
      </c>
      <c r="C17" s="259" t="s">
        <v>194</v>
      </c>
      <c r="D17" s="259">
        <v>285655</v>
      </c>
      <c r="E17" s="259">
        <v>459221</v>
      </c>
      <c r="F17" s="259">
        <v>6.2824809999999998</v>
      </c>
      <c r="G17" s="259">
        <v>7</v>
      </c>
      <c r="H17" s="259">
        <v>77.441000000000003</v>
      </c>
      <c r="I17" s="259">
        <v>21.3</v>
      </c>
      <c r="J17" s="259">
        <v>30.9</v>
      </c>
      <c r="K17" s="259">
        <v>66.400000000000006</v>
      </c>
      <c r="L17" s="259">
        <v>1.0112000000000001</v>
      </c>
      <c r="M17" s="259">
        <v>75.942999999999998</v>
      </c>
      <c r="N17" s="259">
        <v>81.037000000000006</v>
      </c>
      <c r="O17" s="259">
        <v>76.677999999999997</v>
      </c>
      <c r="P17" s="259">
        <v>18.5</v>
      </c>
      <c r="Q17" s="259">
        <v>23.8</v>
      </c>
      <c r="R17" s="259">
        <v>20.6</v>
      </c>
      <c r="S17" s="259">
        <v>5.16</v>
      </c>
      <c r="T17" s="16">
        <v>20</v>
      </c>
      <c r="U17" s="23">
        <f t="shared" si="0"/>
        <v>727</v>
      </c>
      <c r="V17" s="16"/>
      <c r="W17" s="91"/>
      <c r="X17" s="91"/>
      <c r="Y17" s="96"/>
    </row>
    <row r="18" spans="1:25">
      <c r="A18" s="16">
        <v>20</v>
      </c>
      <c r="B18" s="259" t="s">
        <v>244</v>
      </c>
      <c r="C18" s="259" t="s">
        <v>194</v>
      </c>
      <c r="D18" s="259">
        <v>284928</v>
      </c>
      <c r="E18" s="259">
        <v>459105</v>
      </c>
      <c r="F18" s="259">
        <v>6.3576769999999998</v>
      </c>
      <c r="G18" s="259">
        <v>7</v>
      </c>
      <c r="H18" s="259">
        <v>77.5</v>
      </c>
      <c r="I18" s="259">
        <v>20.7</v>
      </c>
      <c r="J18" s="259">
        <v>28.7</v>
      </c>
      <c r="K18" s="259">
        <v>66.599999999999994</v>
      </c>
      <c r="L18" s="259">
        <v>1.0115000000000001</v>
      </c>
      <c r="M18" s="259">
        <v>75.665000000000006</v>
      </c>
      <c r="N18" s="259">
        <v>81.501999999999995</v>
      </c>
      <c r="O18" s="259">
        <v>77.304000000000002</v>
      </c>
      <c r="P18" s="259">
        <v>17.7</v>
      </c>
      <c r="Q18" s="259">
        <v>23.1</v>
      </c>
      <c r="R18" s="259">
        <v>19.3</v>
      </c>
      <c r="S18" s="259">
        <v>5.16</v>
      </c>
      <c r="T18" s="16">
        <v>19</v>
      </c>
      <c r="U18" s="23">
        <f t="shared" si="0"/>
        <v>672</v>
      </c>
      <c r="V18" s="16"/>
      <c r="W18" s="91"/>
      <c r="X18" s="91"/>
      <c r="Y18" s="96"/>
    </row>
    <row r="19" spans="1:25">
      <c r="A19" s="16">
        <v>19</v>
      </c>
      <c r="B19" s="259" t="s">
        <v>245</v>
      </c>
      <c r="C19" s="259" t="s">
        <v>194</v>
      </c>
      <c r="D19" s="259">
        <v>284256</v>
      </c>
      <c r="E19" s="259">
        <v>458999</v>
      </c>
      <c r="F19" s="259">
        <v>6.296125</v>
      </c>
      <c r="G19" s="259">
        <v>7</v>
      </c>
      <c r="H19" s="259">
        <v>80.912000000000006</v>
      </c>
      <c r="I19" s="259">
        <v>19.399999999999999</v>
      </c>
      <c r="J19" s="259">
        <v>16.600000000000001</v>
      </c>
      <c r="K19" s="259">
        <v>62.4</v>
      </c>
      <c r="L19" s="259">
        <v>1.0113000000000001</v>
      </c>
      <c r="M19" s="259">
        <v>75.489000000000004</v>
      </c>
      <c r="N19" s="259">
        <v>83.248999999999995</v>
      </c>
      <c r="O19" s="259">
        <v>76.561000000000007</v>
      </c>
      <c r="P19" s="259">
        <v>17.2</v>
      </c>
      <c r="Q19" s="259">
        <v>21.2</v>
      </c>
      <c r="R19" s="259">
        <v>19.600000000000001</v>
      </c>
      <c r="S19" s="259">
        <v>5.16</v>
      </c>
      <c r="T19" s="16">
        <v>18</v>
      </c>
      <c r="U19" s="23">
        <f t="shared" si="0"/>
        <v>369</v>
      </c>
      <c r="V19" s="16"/>
      <c r="W19" s="91"/>
      <c r="X19" s="91"/>
      <c r="Y19" s="96"/>
    </row>
    <row r="20" spans="1:25">
      <c r="A20" s="16">
        <v>18</v>
      </c>
      <c r="B20" s="259" t="s">
        <v>246</v>
      </c>
      <c r="C20" s="259" t="s">
        <v>194</v>
      </c>
      <c r="D20" s="259">
        <v>283887</v>
      </c>
      <c r="E20" s="259">
        <v>458943</v>
      </c>
      <c r="F20" s="259">
        <v>6.6352630000000001</v>
      </c>
      <c r="G20" s="259">
        <v>7</v>
      </c>
      <c r="H20" s="259">
        <v>78.831999999999994</v>
      </c>
      <c r="I20" s="259">
        <v>20.7</v>
      </c>
      <c r="J20" s="259">
        <v>23.9</v>
      </c>
      <c r="K20" s="259">
        <v>64.900000000000006</v>
      </c>
      <c r="L20" s="259">
        <v>1.0121</v>
      </c>
      <c r="M20" s="259">
        <v>76.525999999999996</v>
      </c>
      <c r="N20" s="259">
        <v>81.843999999999994</v>
      </c>
      <c r="O20" s="259">
        <v>81.057000000000002</v>
      </c>
      <c r="P20" s="259">
        <v>18.5</v>
      </c>
      <c r="Q20" s="259">
        <v>22.8</v>
      </c>
      <c r="R20" s="259">
        <v>19</v>
      </c>
      <c r="S20" s="259">
        <v>5.17</v>
      </c>
      <c r="T20" s="16">
        <v>17</v>
      </c>
      <c r="U20" s="23">
        <f t="shared" si="0"/>
        <v>551</v>
      </c>
      <c r="V20" s="16"/>
      <c r="W20" s="95"/>
      <c r="X20" s="95"/>
      <c r="Y20" s="93"/>
    </row>
    <row r="21" spans="1:25">
      <c r="A21" s="16">
        <v>17</v>
      </c>
      <c r="B21" s="259" t="s">
        <v>247</v>
      </c>
      <c r="C21" s="259" t="s">
        <v>194</v>
      </c>
      <c r="D21" s="259">
        <v>283336</v>
      </c>
      <c r="E21" s="259">
        <v>458857</v>
      </c>
      <c r="F21" s="259">
        <v>6.3277919999999996</v>
      </c>
      <c r="G21" s="259">
        <v>7</v>
      </c>
      <c r="H21" s="259">
        <v>78.061000000000007</v>
      </c>
      <c r="I21" s="259">
        <v>21.3</v>
      </c>
      <c r="J21" s="259">
        <v>30.6</v>
      </c>
      <c r="K21" s="259">
        <v>62.5</v>
      </c>
      <c r="L21" s="259">
        <v>1.0111000000000001</v>
      </c>
      <c r="M21" s="259">
        <v>75.945999999999998</v>
      </c>
      <c r="N21" s="259">
        <v>80.972999999999999</v>
      </c>
      <c r="O21" s="259">
        <v>77.635999999999996</v>
      </c>
      <c r="P21" s="259">
        <v>18.8</v>
      </c>
      <c r="Q21" s="259">
        <v>23.1</v>
      </c>
      <c r="R21" s="259">
        <v>21.6</v>
      </c>
      <c r="S21" s="259">
        <v>5.17</v>
      </c>
      <c r="T21" s="16">
        <v>16</v>
      </c>
      <c r="U21" s="23">
        <f t="shared" si="0"/>
        <v>724</v>
      </c>
      <c r="V21" s="16"/>
      <c r="W21" s="90"/>
      <c r="X21" s="90"/>
      <c r="Y21" s="93"/>
    </row>
    <row r="22" spans="1:25">
      <c r="A22" s="16">
        <v>16</v>
      </c>
      <c r="B22" s="259" t="s">
        <v>248</v>
      </c>
      <c r="C22" s="259" t="s">
        <v>194</v>
      </c>
      <c r="D22" s="259">
        <v>282612</v>
      </c>
      <c r="E22" s="259">
        <v>458743</v>
      </c>
      <c r="F22" s="259">
        <v>6.4330150000000001</v>
      </c>
      <c r="G22" s="259">
        <v>7</v>
      </c>
      <c r="H22" s="259">
        <v>77.447999999999993</v>
      </c>
      <c r="I22" s="259">
        <v>21.3</v>
      </c>
      <c r="J22" s="259">
        <v>30.3</v>
      </c>
      <c r="K22" s="259">
        <v>64</v>
      </c>
      <c r="L22" s="259">
        <v>1.0116000000000001</v>
      </c>
      <c r="M22" s="259">
        <v>75.724999999999994</v>
      </c>
      <c r="N22" s="259">
        <v>79.825999999999993</v>
      </c>
      <c r="O22" s="259">
        <v>78.423000000000002</v>
      </c>
      <c r="P22" s="259">
        <v>18</v>
      </c>
      <c r="Q22" s="259">
        <v>23.8</v>
      </c>
      <c r="R22" s="259">
        <v>19.5</v>
      </c>
      <c r="S22" s="259">
        <v>5.17</v>
      </c>
      <c r="T22" s="16">
        <v>15</v>
      </c>
      <c r="U22" s="23">
        <f t="shared" si="0"/>
        <v>715</v>
      </c>
      <c r="V22" s="16"/>
      <c r="W22" s="90"/>
      <c r="X22" s="90"/>
      <c r="Y22" s="93"/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281897</v>
      </c>
      <c r="E23" s="256">
        <v>458630</v>
      </c>
      <c r="F23" s="256">
        <v>6.3119690000000004</v>
      </c>
      <c r="G23" s="256">
        <v>7</v>
      </c>
      <c r="H23" s="256">
        <v>77.597999999999999</v>
      </c>
      <c r="I23" s="256">
        <v>21.6</v>
      </c>
      <c r="J23" s="256">
        <v>28.6</v>
      </c>
      <c r="K23" s="256">
        <v>66.099999999999994</v>
      </c>
      <c r="L23" s="256">
        <v>1.0113000000000001</v>
      </c>
      <c r="M23" s="256">
        <v>75.846000000000004</v>
      </c>
      <c r="N23" s="256">
        <v>80.816000000000003</v>
      </c>
      <c r="O23" s="256">
        <v>76.917000000000002</v>
      </c>
      <c r="P23" s="256">
        <v>18</v>
      </c>
      <c r="Q23" s="256">
        <v>23.5</v>
      </c>
      <c r="R23" s="256">
        <v>20</v>
      </c>
      <c r="S23" s="256">
        <v>5.17</v>
      </c>
      <c r="T23" s="22">
        <v>14</v>
      </c>
      <c r="U23" s="23">
        <f t="shared" si="0"/>
        <v>674</v>
      </c>
      <c r="V23" s="24">
        <v>15</v>
      </c>
      <c r="W23" s="90"/>
      <c r="X23" s="90"/>
      <c r="Y23" s="93"/>
    </row>
    <row r="24" spans="1:25">
      <c r="A24" s="16">
        <v>14</v>
      </c>
      <c r="B24" s="256" t="s">
        <v>228</v>
      </c>
      <c r="C24" s="256" t="s">
        <v>194</v>
      </c>
      <c r="D24" s="256">
        <v>281223</v>
      </c>
      <c r="E24" s="256">
        <v>458523</v>
      </c>
      <c r="F24" s="256">
        <v>6.2568330000000003</v>
      </c>
      <c r="G24" s="256">
        <v>7</v>
      </c>
      <c r="H24" s="256">
        <v>77.379000000000005</v>
      </c>
      <c r="I24" s="256">
        <v>22.1</v>
      </c>
      <c r="J24" s="256">
        <v>27</v>
      </c>
      <c r="K24" s="256">
        <v>60.1</v>
      </c>
      <c r="L24" s="256">
        <v>1.0109999999999999</v>
      </c>
      <c r="M24" s="256">
        <v>75.503</v>
      </c>
      <c r="N24" s="256">
        <v>80.323999999999998</v>
      </c>
      <c r="O24" s="256">
        <v>76.677999999999997</v>
      </c>
      <c r="P24" s="256">
        <v>19.899999999999999</v>
      </c>
      <c r="Q24" s="256">
        <v>24.2</v>
      </c>
      <c r="R24" s="256">
        <v>21.7</v>
      </c>
      <c r="S24" s="256">
        <v>5.18</v>
      </c>
      <c r="T24" s="16">
        <v>13</v>
      </c>
      <c r="U24" s="23">
        <f>D24-D25</f>
        <v>634</v>
      </c>
      <c r="V24" s="16"/>
      <c r="W24" s="90"/>
      <c r="X24" s="90"/>
      <c r="Y24" s="93"/>
    </row>
    <row r="25" spans="1:25">
      <c r="A25" s="16">
        <v>13</v>
      </c>
      <c r="B25" s="256" t="s">
        <v>229</v>
      </c>
      <c r="C25" s="256" t="s">
        <v>194</v>
      </c>
      <c r="D25" s="256">
        <v>280589</v>
      </c>
      <c r="E25" s="256">
        <v>458422</v>
      </c>
      <c r="F25" s="256">
        <v>6.3267530000000001</v>
      </c>
      <c r="G25" s="256">
        <v>7</v>
      </c>
      <c r="H25" s="256">
        <v>77.394000000000005</v>
      </c>
      <c r="I25" s="256">
        <v>22.1</v>
      </c>
      <c r="J25" s="256">
        <v>29.4</v>
      </c>
      <c r="K25" s="256">
        <v>66.099999999999994</v>
      </c>
      <c r="L25" s="256">
        <v>1.0113000000000001</v>
      </c>
      <c r="M25" s="256">
        <v>75.722999999999999</v>
      </c>
      <c r="N25" s="256">
        <v>79.927000000000007</v>
      </c>
      <c r="O25" s="256">
        <v>77.067999999999998</v>
      </c>
      <c r="P25" s="256">
        <v>19.100000000000001</v>
      </c>
      <c r="Q25" s="256">
        <v>24.5</v>
      </c>
      <c r="R25" s="256">
        <v>19.899999999999999</v>
      </c>
      <c r="S25" s="256">
        <v>5.17</v>
      </c>
      <c r="T25" s="16">
        <v>12</v>
      </c>
      <c r="U25" s="23">
        <f>D25-D26</f>
        <v>695</v>
      </c>
      <c r="V25" s="16"/>
      <c r="W25" s="90"/>
      <c r="X25" s="90"/>
      <c r="Y25" s="93"/>
    </row>
    <row r="26" spans="1:25">
      <c r="A26" s="16">
        <v>12</v>
      </c>
      <c r="B26" s="256" t="s">
        <v>230</v>
      </c>
      <c r="C26" s="256" t="s">
        <v>194</v>
      </c>
      <c r="D26" s="256">
        <v>279894</v>
      </c>
      <c r="E26" s="256">
        <v>458312</v>
      </c>
      <c r="F26" s="256">
        <v>6.2578379999999996</v>
      </c>
      <c r="G26" s="256">
        <v>7</v>
      </c>
      <c r="H26" s="256">
        <v>79.997</v>
      </c>
      <c r="I26" s="256">
        <v>20.9</v>
      </c>
      <c r="J26" s="256">
        <v>18</v>
      </c>
      <c r="K26" s="256">
        <v>66.3</v>
      </c>
      <c r="L26" s="256">
        <v>1.0109999999999999</v>
      </c>
      <c r="M26" s="256">
        <v>76.292000000000002</v>
      </c>
      <c r="N26" s="256">
        <v>81.433000000000007</v>
      </c>
      <c r="O26" s="256">
        <v>76.558000000000007</v>
      </c>
      <c r="P26" s="256">
        <v>17.7</v>
      </c>
      <c r="Q26" s="256">
        <v>23.7</v>
      </c>
      <c r="R26" s="256">
        <v>21.3</v>
      </c>
      <c r="S26" s="256">
        <v>5.17</v>
      </c>
      <c r="T26" s="16">
        <v>11</v>
      </c>
      <c r="U26" s="23">
        <f t="shared" si="0"/>
        <v>411</v>
      </c>
      <c r="V26" s="16"/>
      <c r="W26" s="94"/>
      <c r="X26" s="90"/>
      <c r="Y26" s="93"/>
    </row>
    <row r="27" spans="1:25">
      <c r="A27" s="16">
        <v>11</v>
      </c>
      <c r="B27" s="256" t="s">
        <v>231</v>
      </c>
      <c r="C27" s="256" t="s">
        <v>194</v>
      </c>
      <c r="D27" s="256">
        <v>279483</v>
      </c>
      <c r="E27" s="256">
        <v>458248</v>
      </c>
      <c r="F27" s="256">
        <v>6.5303940000000003</v>
      </c>
      <c r="G27" s="256">
        <v>7</v>
      </c>
      <c r="H27" s="256">
        <v>79.652000000000001</v>
      </c>
      <c r="I27" s="256">
        <v>21.1</v>
      </c>
      <c r="J27" s="256">
        <v>22</v>
      </c>
      <c r="K27" s="256">
        <v>66.900000000000006</v>
      </c>
      <c r="L27" s="256">
        <v>1.0119</v>
      </c>
      <c r="M27" s="256">
        <v>77.346999999999994</v>
      </c>
      <c r="N27" s="256">
        <v>81.906999999999996</v>
      </c>
      <c r="O27" s="256">
        <v>79.63</v>
      </c>
      <c r="P27" s="256">
        <v>18</v>
      </c>
      <c r="Q27" s="256">
        <v>23.4</v>
      </c>
      <c r="R27" s="256">
        <v>19.100000000000001</v>
      </c>
      <c r="S27" s="256">
        <v>5.18</v>
      </c>
      <c r="T27" s="16">
        <v>10</v>
      </c>
      <c r="U27" s="23">
        <f t="shared" si="0"/>
        <v>513</v>
      </c>
      <c r="V27" s="16"/>
      <c r="W27" s="94"/>
      <c r="X27" s="90"/>
      <c r="Y27" s="93"/>
    </row>
    <row r="28" spans="1:25">
      <c r="A28" s="16">
        <v>10</v>
      </c>
      <c r="B28" s="256" t="s">
        <v>232</v>
      </c>
      <c r="C28" s="256" t="s">
        <v>194</v>
      </c>
      <c r="D28" s="256">
        <v>278970</v>
      </c>
      <c r="E28" s="256">
        <v>458169</v>
      </c>
      <c r="F28" s="256">
        <v>6.4278009999999997</v>
      </c>
      <c r="G28" s="256">
        <v>7</v>
      </c>
      <c r="H28" s="256">
        <v>78.406000000000006</v>
      </c>
      <c r="I28" s="256">
        <v>22</v>
      </c>
      <c r="J28" s="256">
        <v>30.1</v>
      </c>
      <c r="K28" s="256">
        <v>67.599999999999994</v>
      </c>
      <c r="L28" s="256">
        <v>1.0113000000000001</v>
      </c>
      <c r="M28" s="256">
        <v>75.733000000000004</v>
      </c>
      <c r="N28" s="256">
        <v>81.162000000000006</v>
      </c>
      <c r="O28" s="256">
        <v>79.037999999999997</v>
      </c>
      <c r="P28" s="256">
        <v>20.5</v>
      </c>
      <c r="Q28" s="256">
        <v>23.6</v>
      </c>
      <c r="R28" s="256">
        <v>21.7</v>
      </c>
      <c r="S28" s="256">
        <v>5.18</v>
      </c>
      <c r="T28" s="16">
        <v>9</v>
      </c>
      <c r="U28" s="23">
        <f t="shared" si="0"/>
        <v>715</v>
      </c>
      <c r="V28" s="16"/>
      <c r="W28" s="94"/>
      <c r="X28" s="90"/>
      <c r="Y28" s="93"/>
    </row>
    <row r="29" spans="1:25">
      <c r="A29" s="16">
        <v>9</v>
      </c>
      <c r="B29" s="256" t="s">
        <v>233</v>
      </c>
      <c r="C29" s="256" t="s">
        <v>194</v>
      </c>
      <c r="D29" s="256">
        <v>278255</v>
      </c>
      <c r="E29" s="256">
        <v>458056</v>
      </c>
      <c r="F29" s="256">
        <v>6.2846489999999999</v>
      </c>
      <c r="G29" s="256">
        <v>7</v>
      </c>
      <c r="H29" s="256">
        <v>77.524000000000001</v>
      </c>
      <c r="I29" s="256">
        <v>21.6</v>
      </c>
      <c r="J29" s="256">
        <v>30.3</v>
      </c>
      <c r="K29" s="256">
        <v>66.099999999999994</v>
      </c>
      <c r="L29" s="256">
        <v>1.0109999999999999</v>
      </c>
      <c r="M29" s="256">
        <v>75.707999999999998</v>
      </c>
      <c r="N29" s="256">
        <v>79.605999999999995</v>
      </c>
      <c r="O29" s="256">
        <v>77.013000000000005</v>
      </c>
      <c r="P29" s="256">
        <v>19.2</v>
      </c>
      <c r="Q29" s="256">
        <v>23.8</v>
      </c>
      <c r="R29" s="256">
        <v>21.6</v>
      </c>
      <c r="S29" s="256">
        <v>5.18</v>
      </c>
      <c r="T29" s="16">
        <v>8</v>
      </c>
      <c r="U29" s="23">
        <f t="shared" si="0"/>
        <v>719</v>
      </c>
      <c r="V29" s="16"/>
      <c r="W29" s="98"/>
      <c r="X29" s="98"/>
      <c r="Y29" s="93"/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277536</v>
      </c>
      <c r="E30" s="256">
        <v>457943</v>
      </c>
      <c r="F30" s="256">
        <v>6.2805669999999996</v>
      </c>
      <c r="G30" s="256">
        <v>7</v>
      </c>
      <c r="H30" s="256">
        <v>77.447000000000003</v>
      </c>
      <c r="I30" s="256">
        <v>22.1</v>
      </c>
      <c r="J30" s="256">
        <v>28.6</v>
      </c>
      <c r="K30" s="256">
        <v>66.5</v>
      </c>
      <c r="L30" s="256">
        <v>1.0111000000000001</v>
      </c>
      <c r="M30" s="256">
        <v>75.570999999999998</v>
      </c>
      <c r="N30" s="256">
        <v>79.914000000000001</v>
      </c>
      <c r="O30" s="256">
        <v>76.793999999999997</v>
      </c>
      <c r="P30" s="256">
        <v>19.8</v>
      </c>
      <c r="Q30" s="256">
        <v>24.4</v>
      </c>
      <c r="R30" s="256">
        <v>21</v>
      </c>
      <c r="S30" s="256">
        <v>5.19</v>
      </c>
      <c r="T30" s="22">
        <v>7</v>
      </c>
      <c r="U30" s="23">
        <f t="shared" si="0"/>
        <v>675</v>
      </c>
      <c r="V30" s="24">
        <v>8</v>
      </c>
      <c r="W30" s="98"/>
      <c r="X30" s="98"/>
      <c r="Y30" s="93"/>
    </row>
    <row r="31" spans="1:25">
      <c r="A31" s="16">
        <v>7</v>
      </c>
      <c r="B31" s="256" t="s">
        <v>216</v>
      </c>
      <c r="C31" s="256" t="s">
        <v>194</v>
      </c>
      <c r="D31" s="256">
        <v>276861</v>
      </c>
      <c r="E31" s="256">
        <v>457835</v>
      </c>
      <c r="F31" s="256">
        <v>6.2696909999999999</v>
      </c>
      <c r="G31" s="256">
        <v>7</v>
      </c>
      <c r="H31" s="256">
        <v>77.891999999999996</v>
      </c>
      <c r="I31" s="256">
        <v>22.3</v>
      </c>
      <c r="J31" s="256">
        <v>31</v>
      </c>
      <c r="K31" s="256">
        <v>64.400000000000006</v>
      </c>
      <c r="L31" s="256">
        <v>1.0109999999999999</v>
      </c>
      <c r="M31" s="256">
        <v>75.933999999999997</v>
      </c>
      <c r="N31" s="256">
        <v>80.811000000000007</v>
      </c>
      <c r="O31" s="256">
        <v>76.742999999999995</v>
      </c>
      <c r="P31" s="256">
        <v>19</v>
      </c>
      <c r="Q31" s="256">
        <v>25.2</v>
      </c>
      <c r="R31" s="256">
        <v>21.4</v>
      </c>
      <c r="S31" s="256">
        <v>5.19</v>
      </c>
      <c r="T31" s="16">
        <v>6</v>
      </c>
      <c r="U31" s="23">
        <f t="shared" si="0"/>
        <v>733</v>
      </c>
      <c r="V31" s="5"/>
      <c r="W31" s="98"/>
      <c r="X31" s="98"/>
      <c r="Y31" s="93"/>
    </row>
    <row r="32" spans="1:25">
      <c r="A32" s="16">
        <v>6</v>
      </c>
      <c r="B32" s="256" t="s">
        <v>217</v>
      </c>
      <c r="C32" s="256" t="s">
        <v>194</v>
      </c>
      <c r="D32" s="256">
        <v>276128</v>
      </c>
      <c r="E32" s="256">
        <v>457719</v>
      </c>
      <c r="F32" s="256">
        <v>6.2888260000000002</v>
      </c>
      <c r="G32" s="256">
        <v>7</v>
      </c>
      <c r="H32" s="256">
        <v>78.480999999999995</v>
      </c>
      <c r="I32" s="256">
        <v>22.2</v>
      </c>
      <c r="J32" s="256">
        <v>27.7</v>
      </c>
      <c r="K32" s="256">
        <v>63.1</v>
      </c>
      <c r="L32" s="256">
        <v>1.0111000000000001</v>
      </c>
      <c r="M32" s="256">
        <v>76.2</v>
      </c>
      <c r="N32" s="256">
        <v>80.524000000000001</v>
      </c>
      <c r="O32" s="256">
        <v>77.058000000000007</v>
      </c>
      <c r="P32" s="256">
        <v>20.2</v>
      </c>
      <c r="Q32" s="256">
        <v>24.2</v>
      </c>
      <c r="R32" s="256">
        <v>21.5</v>
      </c>
      <c r="S32" s="256">
        <v>5.2</v>
      </c>
      <c r="T32" s="16">
        <v>5</v>
      </c>
      <c r="U32" s="23">
        <f t="shared" si="0"/>
        <v>651</v>
      </c>
      <c r="V32" s="5"/>
      <c r="W32" s="98"/>
      <c r="X32" s="98"/>
      <c r="Y32" s="93"/>
    </row>
    <row r="33" spans="1:25">
      <c r="A33" s="16">
        <v>5</v>
      </c>
      <c r="B33" s="256" t="s">
        <v>218</v>
      </c>
      <c r="C33" s="256" t="s">
        <v>194</v>
      </c>
      <c r="D33" s="256">
        <v>275477</v>
      </c>
      <c r="E33" s="256">
        <v>457617</v>
      </c>
      <c r="F33" s="256">
        <v>6.3600390000000004</v>
      </c>
      <c r="G33" s="256">
        <v>7</v>
      </c>
      <c r="H33" s="256">
        <v>81.81</v>
      </c>
      <c r="I33" s="256">
        <v>21.4</v>
      </c>
      <c r="J33" s="256">
        <v>12</v>
      </c>
      <c r="K33" s="256">
        <v>65</v>
      </c>
      <c r="L33" s="256">
        <v>1.0113000000000001</v>
      </c>
      <c r="M33" s="256">
        <v>77.777000000000001</v>
      </c>
      <c r="N33" s="256">
        <v>83.564999999999998</v>
      </c>
      <c r="O33" s="256">
        <v>77.777000000000001</v>
      </c>
      <c r="P33" s="256">
        <v>18</v>
      </c>
      <c r="Q33" s="256">
        <v>24.5</v>
      </c>
      <c r="R33" s="256">
        <v>20.7</v>
      </c>
      <c r="S33" s="256">
        <v>5.19</v>
      </c>
      <c r="T33" s="16">
        <v>4</v>
      </c>
      <c r="U33" s="23">
        <f t="shared" si="0"/>
        <v>251</v>
      </c>
      <c r="V33" s="5"/>
      <c r="W33" s="98"/>
      <c r="X33" s="98"/>
      <c r="Y33" s="93"/>
    </row>
    <row r="34" spans="1:25">
      <c r="A34" s="16">
        <v>4</v>
      </c>
      <c r="B34" s="256" t="s">
        <v>219</v>
      </c>
      <c r="C34" s="256" t="s">
        <v>194</v>
      </c>
      <c r="D34" s="256">
        <v>275226</v>
      </c>
      <c r="E34" s="256">
        <v>457579</v>
      </c>
      <c r="F34" s="256">
        <v>6.5772870000000001</v>
      </c>
      <c r="G34" s="256">
        <v>7</v>
      </c>
      <c r="H34" s="256">
        <v>79.224999999999994</v>
      </c>
      <c r="I34" s="256">
        <v>20.8</v>
      </c>
      <c r="J34" s="256">
        <v>18.7</v>
      </c>
      <c r="K34" s="256">
        <v>63.6</v>
      </c>
      <c r="L34" s="256">
        <v>1.0121</v>
      </c>
      <c r="M34" s="256">
        <v>76.376000000000005</v>
      </c>
      <c r="N34" s="256">
        <v>81.715000000000003</v>
      </c>
      <c r="O34" s="256">
        <v>80.007999999999996</v>
      </c>
      <c r="P34" s="256">
        <v>16.8</v>
      </c>
      <c r="Q34" s="256">
        <v>24.2</v>
      </c>
      <c r="R34" s="256">
        <v>18.2</v>
      </c>
      <c r="S34" s="256">
        <v>5.19</v>
      </c>
      <c r="T34" s="16">
        <v>3</v>
      </c>
      <c r="U34" s="23">
        <f t="shared" si="0"/>
        <v>422</v>
      </c>
      <c r="V34" s="5"/>
      <c r="W34" s="94"/>
      <c r="X34" s="90"/>
      <c r="Y34" s="93"/>
    </row>
    <row r="35" spans="1:25">
      <c r="A35" s="16">
        <v>3</v>
      </c>
      <c r="B35" s="256" t="s">
        <v>220</v>
      </c>
      <c r="C35" s="256" t="s">
        <v>194</v>
      </c>
      <c r="D35" s="256">
        <v>274804</v>
      </c>
      <c r="E35" s="256">
        <v>457513</v>
      </c>
      <c r="F35" s="256">
        <v>6.4160440000000003</v>
      </c>
      <c r="G35" s="256">
        <v>7</v>
      </c>
      <c r="H35" s="256">
        <v>78.241</v>
      </c>
      <c r="I35" s="256">
        <v>21.2</v>
      </c>
      <c r="J35" s="256">
        <v>29.6</v>
      </c>
      <c r="K35" s="256">
        <v>67.099999999999994</v>
      </c>
      <c r="L35" s="256">
        <v>1.0116000000000001</v>
      </c>
      <c r="M35" s="256">
        <v>75.959999999999994</v>
      </c>
      <c r="N35" s="256">
        <v>81.123999999999995</v>
      </c>
      <c r="O35" s="256">
        <v>78.022000000000006</v>
      </c>
      <c r="P35" s="256">
        <v>17.2</v>
      </c>
      <c r="Q35" s="256">
        <v>23.4</v>
      </c>
      <c r="R35" s="256">
        <v>19</v>
      </c>
      <c r="S35" s="256">
        <v>5.19</v>
      </c>
      <c r="T35" s="16">
        <v>2</v>
      </c>
      <c r="U35" s="23">
        <f t="shared" si="0"/>
        <v>699</v>
      </c>
      <c r="V35" s="5"/>
      <c r="W35" s="94"/>
      <c r="X35" s="90"/>
      <c r="Y35" s="93"/>
    </row>
    <row r="36" spans="1:25">
      <c r="A36" s="16">
        <v>2</v>
      </c>
      <c r="B36" s="256" t="s">
        <v>221</v>
      </c>
      <c r="C36" s="256" t="s">
        <v>194</v>
      </c>
      <c r="D36" s="256">
        <v>274105</v>
      </c>
      <c r="E36" s="256">
        <v>457403</v>
      </c>
      <c r="F36" s="256">
        <v>6.322203</v>
      </c>
      <c r="G36" s="256">
        <v>7</v>
      </c>
      <c r="H36" s="256">
        <v>77.861999999999995</v>
      </c>
      <c r="I36" s="256">
        <v>21.4</v>
      </c>
      <c r="J36" s="256">
        <v>27.2</v>
      </c>
      <c r="K36" s="256">
        <v>65.8</v>
      </c>
      <c r="L36" s="256">
        <v>1.0113000000000001</v>
      </c>
      <c r="M36" s="256">
        <v>76.135999999999996</v>
      </c>
      <c r="N36" s="256">
        <v>80.423000000000002</v>
      </c>
      <c r="O36" s="256">
        <v>76.991</v>
      </c>
      <c r="P36" s="256">
        <v>17.8</v>
      </c>
      <c r="Q36" s="256">
        <v>23.5</v>
      </c>
      <c r="R36" s="256">
        <v>19.8</v>
      </c>
      <c r="S36" s="256">
        <v>5.19</v>
      </c>
      <c r="T36" s="16">
        <v>1</v>
      </c>
      <c r="U36" s="23">
        <f t="shared" si="0"/>
        <v>640</v>
      </c>
      <c r="V36" s="5"/>
      <c r="W36" s="94"/>
      <c r="X36" s="90"/>
      <c r="Y36" s="93"/>
    </row>
    <row r="37" spans="1:25">
      <c r="A37" s="16">
        <v>1</v>
      </c>
      <c r="B37" s="256" t="s">
        <v>222</v>
      </c>
      <c r="C37" s="256" t="s">
        <v>194</v>
      </c>
      <c r="D37" s="256">
        <v>273465</v>
      </c>
      <c r="E37" s="256">
        <v>457302</v>
      </c>
      <c r="F37" s="256">
        <v>6.3105570000000002</v>
      </c>
      <c r="G37" s="256">
        <v>7</v>
      </c>
      <c r="H37" s="256">
        <v>78.100999999999999</v>
      </c>
      <c r="I37" s="256">
        <v>22</v>
      </c>
      <c r="J37" s="256">
        <v>28.4</v>
      </c>
      <c r="K37" s="256">
        <v>64.099999999999994</v>
      </c>
      <c r="L37" s="256">
        <v>1.0112000000000001</v>
      </c>
      <c r="M37" s="256">
        <v>76.031000000000006</v>
      </c>
      <c r="N37" s="256">
        <v>81.203000000000003</v>
      </c>
      <c r="O37" s="256">
        <v>77.13</v>
      </c>
      <c r="P37" s="256">
        <v>18.7</v>
      </c>
      <c r="Q37" s="256">
        <v>24.5</v>
      </c>
      <c r="R37" s="256">
        <v>20.8</v>
      </c>
      <c r="S37" s="256">
        <v>5.2</v>
      </c>
      <c r="T37" s="1"/>
      <c r="U37" s="26"/>
      <c r="V37" s="5"/>
      <c r="W37" s="94"/>
      <c r="X37" s="90"/>
      <c r="Y37" s="93"/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9"/>
      <c r="X38" s="309"/>
      <c r="Y38" s="30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0"/>
      <c r="X39" s="310"/>
      <c r="Y39" s="310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0"/>
      <c r="X40" s="310"/>
      <c r="Y40" s="310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0"/>
      <c r="X41" s="310"/>
      <c r="Y41" s="310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8" sqref="E8"/>
    </sheetView>
  </sheetViews>
  <sheetFormatPr baseColWidth="10"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5.42578125" bestFit="1" customWidth="1"/>
    <col min="24" max="24" width="13.7109375" customWidth="1"/>
    <col min="25" max="25" width="13.7109375" bestFit="1" customWidth="1"/>
  </cols>
  <sheetData>
    <row r="1" spans="1:25" ht="15.75" customHeight="1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2" t="s">
        <v>125</v>
      </c>
      <c r="X1" s="262" t="s">
        <v>126</v>
      </c>
      <c r="Y1" s="265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3"/>
      <c r="X2" s="263"/>
      <c r="Y2" s="266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3"/>
      <c r="X3" s="263"/>
      <c r="Y3" s="266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3"/>
      <c r="X4" s="263"/>
      <c r="Y4" s="266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4"/>
      <c r="X5" s="264"/>
      <c r="Y5" s="267"/>
    </row>
    <row r="6" spans="1:25">
      <c r="A6" s="16">
        <v>32</v>
      </c>
      <c r="D6">
        <v>659978</v>
      </c>
      <c r="I6" s="247"/>
      <c r="T6" s="19">
        <v>31</v>
      </c>
      <c r="U6" s="23">
        <f t="shared" ref="U6:U36" si="0">D6-D7</f>
        <v>0</v>
      </c>
      <c r="V6" s="4"/>
      <c r="W6" s="220"/>
      <c r="X6" s="220"/>
      <c r="Y6" s="224"/>
    </row>
    <row r="7" spans="1:25">
      <c r="A7" s="21">
        <v>31</v>
      </c>
      <c r="B7" s="228"/>
      <c r="C7" s="228"/>
      <c r="D7" s="256">
        <v>659978</v>
      </c>
      <c r="I7" s="247"/>
      <c r="T7" s="22">
        <v>30</v>
      </c>
      <c r="U7" s="23">
        <f t="shared" si="0"/>
        <v>246</v>
      </c>
      <c r="V7" s="24">
        <v>1</v>
      </c>
      <c r="W7" s="92"/>
      <c r="X7" s="88"/>
      <c r="Y7" s="214">
        <f t="shared" ref="Y7:Y27" si="1">((X7*100)/D7)-100</f>
        <v>-100</v>
      </c>
    </row>
    <row r="8" spans="1:25">
      <c r="A8" s="16">
        <v>30</v>
      </c>
      <c r="B8" s="228"/>
      <c r="C8" s="228"/>
      <c r="D8" s="256">
        <v>659732</v>
      </c>
      <c r="I8" s="257"/>
      <c r="T8" s="16">
        <v>29</v>
      </c>
      <c r="U8" s="23">
        <f t="shared" si="0"/>
        <v>407</v>
      </c>
      <c r="V8" s="4"/>
      <c r="W8" s="92"/>
      <c r="X8" s="88"/>
      <c r="Y8" s="214">
        <f t="shared" si="1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659325</v>
      </c>
      <c r="E9" s="259">
        <v>93166</v>
      </c>
      <c r="F9" s="259">
        <v>6.2857560000000001</v>
      </c>
      <c r="G9" s="259">
        <v>0</v>
      </c>
      <c r="H9" s="259">
        <v>76.445999999999998</v>
      </c>
      <c r="I9" s="259">
        <v>20.5</v>
      </c>
      <c r="J9" s="259">
        <v>17.3</v>
      </c>
      <c r="K9" s="259">
        <v>60.3</v>
      </c>
      <c r="L9" s="259">
        <v>1.0113000000000001</v>
      </c>
      <c r="M9" s="259">
        <v>74.403999999999996</v>
      </c>
      <c r="N9" s="259">
        <v>79.578000000000003</v>
      </c>
      <c r="O9" s="259">
        <v>76.322999999999993</v>
      </c>
      <c r="P9" s="259">
        <v>15.7</v>
      </c>
      <c r="Q9" s="259">
        <v>30.3</v>
      </c>
      <c r="R9" s="259">
        <v>19.3</v>
      </c>
      <c r="S9" s="259">
        <v>5</v>
      </c>
      <c r="T9" s="22">
        <v>28</v>
      </c>
      <c r="U9" s="23">
        <f t="shared" si="0"/>
        <v>375</v>
      </c>
      <c r="V9" s="24">
        <v>29</v>
      </c>
      <c r="W9" s="91"/>
      <c r="X9" s="91"/>
      <c r="Y9" s="214">
        <f t="shared" si="1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658950</v>
      </c>
      <c r="E10" s="259">
        <v>93106</v>
      </c>
      <c r="F10" s="259">
        <v>6.2719670000000001</v>
      </c>
      <c r="G10" s="259">
        <v>0</v>
      </c>
      <c r="H10" s="259">
        <v>76.712999999999994</v>
      </c>
      <c r="I10" s="259">
        <v>20.7</v>
      </c>
      <c r="J10" s="259">
        <v>9.6999999999999993</v>
      </c>
      <c r="K10" s="259">
        <v>65.8</v>
      </c>
      <c r="L10" s="259">
        <v>1.0113000000000001</v>
      </c>
      <c r="M10" s="259">
        <v>74.518000000000001</v>
      </c>
      <c r="N10" s="259">
        <v>79.805000000000007</v>
      </c>
      <c r="O10" s="259">
        <v>76.138999999999996</v>
      </c>
      <c r="P10" s="259">
        <v>17.100000000000001</v>
      </c>
      <c r="Q10" s="259">
        <v>27.1</v>
      </c>
      <c r="R10" s="259">
        <v>19.3</v>
      </c>
      <c r="S10" s="259">
        <v>5</v>
      </c>
      <c r="T10" s="16">
        <v>27</v>
      </c>
      <c r="U10" s="23">
        <f t="shared" si="0"/>
        <v>207</v>
      </c>
      <c r="V10" s="16"/>
      <c r="W10" s="91"/>
      <c r="X10" s="91"/>
      <c r="Y10" s="214">
        <f t="shared" si="1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658743</v>
      </c>
      <c r="E11" s="259">
        <v>93073</v>
      </c>
      <c r="F11" s="259">
        <v>6.2303810000000004</v>
      </c>
      <c r="G11" s="259">
        <v>0</v>
      </c>
      <c r="H11" s="259">
        <v>76.606999999999999</v>
      </c>
      <c r="I11" s="259">
        <v>20.2</v>
      </c>
      <c r="J11" s="259">
        <v>10.7</v>
      </c>
      <c r="K11" s="259">
        <v>66.599999999999994</v>
      </c>
      <c r="L11" s="259">
        <v>1.0112000000000001</v>
      </c>
      <c r="M11" s="259">
        <v>74.712000000000003</v>
      </c>
      <c r="N11" s="259">
        <v>79.307000000000002</v>
      </c>
      <c r="O11" s="259">
        <v>75.522999999999996</v>
      </c>
      <c r="P11" s="259">
        <v>14.6</v>
      </c>
      <c r="Q11" s="259">
        <v>29.9</v>
      </c>
      <c r="R11" s="259">
        <v>19.2</v>
      </c>
      <c r="S11" s="259">
        <v>5</v>
      </c>
      <c r="T11" s="16">
        <v>26</v>
      </c>
      <c r="U11" s="23">
        <f t="shared" si="0"/>
        <v>228</v>
      </c>
      <c r="V11" s="16"/>
      <c r="W11" s="91"/>
      <c r="X11" s="91"/>
      <c r="Y11" s="214">
        <f t="shared" si="1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658515</v>
      </c>
      <c r="E12" s="259">
        <v>93036</v>
      </c>
      <c r="F12" s="259">
        <v>6.1778950000000004</v>
      </c>
      <c r="G12" s="259">
        <v>0</v>
      </c>
      <c r="H12" s="259">
        <v>79.64</v>
      </c>
      <c r="I12" s="259">
        <v>22.8</v>
      </c>
      <c r="J12" s="259">
        <v>5.2</v>
      </c>
      <c r="K12" s="259">
        <v>65.900000000000006</v>
      </c>
      <c r="L12" s="259">
        <v>1.0109999999999999</v>
      </c>
      <c r="M12" s="259">
        <v>75.022999999999996</v>
      </c>
      <c r="N12" s="259">
        <v>82.542000000000002</v>
      </c>
      <c r="O12" s="259">
        <v>75.022999999999996</v>
      </c>
      <c r="P12" s="259">
        <v>15.8</v>
      </c>
      <c r="Q12" s="259">
        <v>37</v>
      </c>
      <c r="R12" s="259">
        <v>19.899999999999999</v>
      </c>
      <c r="S12" s="259">
        <v>5.01</v>
      </c>
      <c r="T12" s="16">
        <v>25</v>
      </c>
      <c r="U12" s="23">
        <f t="shared" si="0"/>
        <v>107</v>
      </c>
      <c r="V12" s="16"/>
      <c r="W12" s="91"/>
      <c r="X12" s="91"/>
      <c r="Y12" s="214">
        <f t="shared" si="1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658408</v>
      </c>
      <c r="E13" s="259">
        <v>93019</v>
      </c>
      <c r="F13" s="259">
        <v>6.3755569999999997</v>
      </c>
      <c r="G13" s="259">
        <v>0</v>
      </c>
      <c r="H13" s="259">
        <v>77.73</v>
      </c>
      <c r="I13" s="259">
        <v>18.5</v>
      </c>
      <c r="J13" s="259">
        <v>7</v>
      </c>
      <c r="K13" s="259">
        <v>54.5</v>
      </c>
      <c r="L13" s="259">
        <v>1.0116000000000001</v>
      </c>
      <c r="M13" s="259">
        <v>75.59</v>
      </c>
      <c r="N13" s="259">
        <v>81.174999999999997</v>
      </c>
      <c r="O13" s="259">
        <v>77.456000000000003</v>
      </c>
      <c r="P13" s="259">
        <v>13.4</v>
      </c>
      <c r="Q13" s="259">
        <v>25.7</v>
      </c>
      <c r="R13" s="259">
        <v>19</v>
      </c>
      <c r="S13" s="259">
        <v>5.01</v>
      </c>
      <c r="T13" s="16">
        <v>24</v>
      </c>
      <c r="U13" s="23">
        <f t="shared" si="0"/>
        <v>162</v>
      </c>
      <c r="V13" s="16"/>
      <c r="W13" s="91"/>
      <c r="X13" s="91"/>
      <c r="Y13" s="214">
        <f t="shared" si="1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658246</v>
      </c>
      <c r="E14" s="259">
        <v>92993</v>
      </c>
      <c r="F14" s="259">
        <v>6.2874239999999997</v>
      </c>
      <c r="G14" s="259">
        <v>0</v>
      </c>
      <c r="H14" s="259">
        <v>77.322999999999993</v>
      </c>
      <c r="I14" s="259">
        <v>20.3</v>
      </c>
      <c r="J14" s="259">
        <v>17.3</v>
      </c>
      <c r="K14" s="259">
        <v>70.3</v>
      </c>
      <c r="L14" s="259">
        <v>1.0114000000000001</v>
      </c>
      <c r="M14" s="259">
        <v>74.849999999999994</v>
      </c>
      <c r="N14" s="259">
        <v>80.727000000000004</v>
      </c>
      <c r="O14" s="259">
        <v>76.135999999999996</v>
      </c>
      <c r="P14" s="259">
        <v>16.3</v>
      </c>
      <c r="Q14" s="259">
        <v>26.2</v>
      </c>
      <c r="R14" s="259">
        <v>18.600000000000001</v>
      </c>
      <c r="S14" s="259">
        <v>5</v>
      </c>
      <c r="T14" s="16">
        <v>23</v>
      </c>
      <c r="U14" s="23">
        <f t="shared" si="0"/>
        <v>372</v>
      </c>
      <c r="V14" s="16"/>
      <c r="W14" s="91"/>
      <c r="X14" s="91"/>
      <c r="Y14" s="214">
        <f t="shared" si="1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657874</v>
      </c>
      <c r="E15" s="259">
        <v>92934</v>
      </c>
      <c r="F15" s="259">
        <v>6.2737769999999999</v>
      </c>
      <c r="G15" s="259">
        <v>0</v>
      </c>
      <c r="H15" s="259">
        <v>76.626000000000005</v>
      </c>
      <c r="I15" s="259">
        <v>20.8</v>
      </c>
      <c r="J15" s="259">
        <v>14.6</v>
      </c>
      <c r="K15" s="259">
        <v>75.7</v>
      </c>
      <c r="L15" s="259">
        <v>1.0113000000000001</v>
      </c>
      <c r="M15" s="259">
        <v>74.561000000000007</v>
      </c>
      <c r="N15" s="259">
        <v>79.182000000000002</v>
      </c>
      <c r="O15" s="259">
        <v>76.022000000000006</v>
      </c>
      <c r="P15" s="259">
        <v>17.399999999999999</v>
      </c>
      <c r="Q15" s="259">
        <v>28.9</v>
      </c>
      <c r="R15" s="259">
        <v>18.899999999999999</v>
      </c>
      <c r="S15" s="259">
        <v>5</v>
      </c>
      <c r="T15" s="16">
        <v>22</v>
      </c>
      <c r="U15" s="23">
        <f t="shared" si="0"/>
        <v>308</v>
      </c>
      <c r="V15" s="16"/>
      <c r="W15" s="92"/>
      <c r="X15" s="88"/>
      <c r="Y15" s="214">
        <f t="shared" si="1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657566</v>
      </c>
      <c r="E16" s="259">
        <v>92885</v>
      </c>
      <c r="F16" s="259">
        <v>6.2350849999999998</v>
      </c>
      <c r="G16" s="259">
        <v>0</v>
      </c>
      <c r="H16" s="259">
        <v>76.561999999999998</v>
      </c>
      <c r="I16" s="259">
        <v>21.4</v>
      </c>
      <c r="J16" s="259">
        <v>14.5</v>
      </c>
      <c r="K16" s="259">
        <v>61.5</v>
      </c>
      <c r="L16" s="259">
        <v>1.0113000000000001</v>
      </c>
      <c r="M16" s="259">
        <v>74.557000000000002</v>
      </c>
      <c r="N16" s="259">
        <v>79.959000000000003</v>
      </c>
      <c r="O16" s="259">
        <v>75.331999999999994</v>
      </c>
      <c r="P16" s="259">
        <v>15.2</v>
      </c>
      <c r="Q16" s="259">
        <v>31.1</v>
      </c>
      <c r="R16" s="259">
        <v>18.399999999999999</v>
      </c>
      <c r="S16" s="259">
        <v>5</v>
      </c>
      <c r="T16" s="22">
        <v>21</v>
      </c>
      <c r="U16" s="23">
        <f t="shared" si="0"/>
        <v>304</v>
      </c>
      <c r="V16" s="24">
        <v>22</v>
      </c>
      <c r="W16" s="91"/>
      <c r="X16" s="91"/>
      <c r="Y16" s="214">
        <f t="shared" si="1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657262</v>
      </c>
      <c r="E17" s="259">
        <v>92836</v>
      </c>
      <c r="F17" s="259">
        <v>6.3076509999999999</v>
      </c>
      <c r="G17" s="259">
        <v>0</v>
      </c>
      <c r="H17" s="259">
        <v>76.652000000000001</v>
      </c>
      <c r="I17" s="259">
        <v>20.5</v>
      </c>
      <c r="J17" s="259">
        <v>13.5</v>
      </c>
      <c r="K17" s="259">
        <v>50.4</v>
      </c>
      <c r="L17" s="259">
        <v>1.0118</v>
      </c>
      <c r="M17" s="259">
        <v>74.781000000000006</v>
      </c>
      <c r="N17" s="259">
        <v>80.724999999999994</v>
      </c>
      <c r="O17" s="259">
        <v>75.653000000000006</v>
      </c>
      <c r="P17" s="259">
        <v>12.1</v>
      </c>
      <c r="Q17" s="259">
        <v>33.200000000000003</v>
      </c>
      <c r="R17" s="259">
        <v>16.2</v>
      </c>
      <c r="S17" s="259">
        <v>5</v>
      </c>
      <c r="T17" s="16">
        <v>20</v>
      </c>
      <c r="U17" s="23">
        <f t="shared" si="0"/>
        <v>273</v>
      </c>
      <c r="V17" s="16"/>
      <c r="W17" s="91"/>
      <c r="X17" s="91"/>
      <c r="Y17" s="214">
        <f t="shared" si="1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656989</v>
      </c>
      <c r="E18" s="259">
        <v>92792</v>
      </c>
      <c r="F18" s="259">
        <v>6.3477009999999998</v>
      </c>
      <c r="G18" s="259">
        <v>0</v>
      </c>
      <c r="H18" s="259">
        <v>76.644999999999996</v>
      </c>
      <c r="I18" s="259">
        <v>18.600000000000001</v>
      </c>
      <c r="J18" s="259">
        <v>13.2</v>
      </c>
      <c r="K18" s="259">
        <v>54.5</v>
      </c>
      <c r="L18" s="259">
        <v>1.0118</v>
      </c>
      <c r="M18" s="259">
        <v>74.358999999999995</v>
      </c>
      <c r="N18" s="259">
        <v>81.135999999999996</v>
      </c>
      <c r="O18" s="259">
        <v>76.200999999999993</v>
      </c>
      <c r="P18" s="259">
        <v>11</v>
      </c>
      <c r="Q18" s="259">
        <v>27.4</v>
      </c>
      <c r="R18" s="259">
        <v>16.2</v>
      </c>
      <c r="S18" s="259">
        <v>4.99</v>
      </c>
      <c r="T18" s="16">
        <v>19</v>
      </c>
      <c r="U18" s="23">
        <f t="shared" si="0"/>
        <v>262</v>
      </c>
      <c r="V18" s="16"/>
      <c r="W18" s="91"/>
      <c r="X18" s="91"/>
      <c r="Y18" s="214">
        <f t="shared" si="1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656727</v>
      </c>
      <c r="E19" s="259">
        <v>92751</v>
      </c>
      <c r="F19" s="259">
        <v>6.3027139999999999</v>
      </c>
      <c r="G19" s="259">
        <v>0</v>
      </c>
      <c r="H19" s="259">
        <v>80.52</v>
      </c>
      <c r="I19" s="259">
        <v>16.8</v>
      </c>
      <c r="J19" s="259">
        <v>8.1</v>
      </c>
      <c r="K19" s="259">
        <v>42.5</v>
      </c>
      <c r="L19" s="259">
        <v>1.0118</v>
      </c>
      <c r="M19" s="259">
        <v>74.004999999999995</v>
      </c>
      <c r="N19" s="259">
        <v>83.093999999999994</v>
      </c>
      <c r="O19" s="259">
        <v>75.415999999999997</v>
      </c>
      <c r="P19" s="259">
        <v>12.4</v>
      </c>
      <c r="Q19" s="259">
        <v>22</v>
      </c>
      <c r="R19" s="259">
        <v>15.7</v>
      </c>
      <c r="S19" s="259">
        <v>5</v>
      </c>
      <c r="T19" s="16">
        <v>18</v>
      </c>
      <c r="U19" s="23">
        <f t="shared" si="0"/>
        <v>151</v>
      </c>
      <c r="V19" s="16"/>
      <c r="W19" s="91"/>
      <c r="X19" s="91"/>
      <c r="Y19" s="214">
        <f t="shared" si="1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656576</v>
      </c>
      <c r="E20" s="259">
        <v>92728</v>
      </c>
      <c r="F20" s="259">
        <v>6.7031710000000002</v>
      </c>
      <c r="G20" s="259">
        <v>0</v>
      </c>
      <c r="H20" s="259">
        <v>78.290000000000006</v>
      </c>
      <c r="I20" s="259">
        <v>19.399999999999999</v>
      </c>
      <c r="J20" s="259">
        <v>10.3</v>
      </c>
      <c r="K20" s="259">
        <v>53.6</v>
      </c>
      <c r="L20" s="259">
        <v>1.0126999999999999</v>
      </c>
      <c r="M20" s="259">
        <v>75.798000000000002</v>
      </c>
      <c r="N20" s="259">
        <v>81.582999999999998</v>
      </c>
      <c r="O20" s="259">
        <v>80.837000000000003</v>
      </c>
      <c r="P20" s="259">
        <v>15.1</v>
      </c>
      <c r="Q20" s="259">
        <v>28.9</v>
      </c>
      <c r="R20" s="259">
        <v>15.5</v>
      </c>
      <c r="S20" s="259">
        <v>5.01</v>
      </c>
      <c r="T20" s="16">
        <v>17</v>
      </c>
      <c r="U20" s="23">
        <f t="shared" si="0"/>
        <v>204</v>
      </c>
      <c r="V20" s="16"/>
      <c r="W20" s="91"/>
      <c r="X20" s="91"/>
      <c r="Y20" s="214">
        <f t="shared" si="1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656372</v>
      </c>
      <c r="E21" s="259">
        <v>92696</v>
      </c>
      <c r="F21" s="259">
        <v>6.3932289999999998</v>
      </c>
      <c r="G21" s="259">
        <v>0</v>
      </c>
      <c r="H21" s="259">
        <v>77.510999999999996</v>
      </c>
      <c r="I21" s="259">
        <v>20.5</v>
      </c>
      <c r="J21" s="259">
        <v>13</v>
      </c>
      <c r="K21" s="259">
        <v>45.7</v>
      </c>
      <c r="L21" s="259">
        <v>1.0119</v>
      </c>
      <c r="M21" s="259">
        <v>75.034000000000006</v>
      </c>
      <c r="N21" s="259">
        <v>80.725999999999999</v>
      </c>
      <c r="O21" s="259">
        <v>76.954999999999998</v>
      </c>
      <c r="P21" s="259">
        <v>14.3</v>
      </c>
      <c r="Q21" s="259">
        <v>29.9</v>
      </c>
      <c r="R21" s="259">
        <v>16.600000000000001</v>
      </c>
      <c r="S21" s="259">
        <v>5.01</v>
      </c>
      <c r="T21" s="16">
        <v>16</v>
      </c>
      <c r="U21" s="23">
        <f t="shared" si="0"/>
        <v>265</v>
      </c>
      <c r="V21" s="16"/>
      <c r="W21" s="91"/>
      <c r="X21" s="91"/>
      <c r="Y21" s="214">
        <f t="shared" si="1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656107</v>
      </c>
      <c r="E22" s="259">
        <v>92654</v>
      </c>
      <c r="F22" s="259">
        <v>6.4522430000000002</v>
      </c>
      <c r="G22" s="259">
        <v>0</v>
      </c>
      <c r="H22" s="259">
        <v>76.674000000000007</v>
      </c>
      <c r="I22" s="259">
        <v>19.5</v>
      </c>
      <c r="J22" s="259">
        <v>15.9</v>
      </c>
      <c r="K22" s="259">
        <v>70.5</v>
      </c>
      <c r="L22" s="259">
        <v>1.012</v>
      </c>
      <c r="M22" s="259">
        <v>74.432000000000002</v>
      </c>
      <c r="N22" s="259">
        <v>79.466999999999999</v>
      </c>
      <c r="O22" s="259">
        <v>77.811999999999998</v>
      </c>
      <c r="P22" s="259">
        <v>12.4</v>
      </c>
      <c r="Q22" s="259">
        <v>28.1</v>
      </c>
      <c r="R22" s="259">
        <v>16.8</v>
      </c>
      <c r="S22" s="259">
        <v>5</v>
      </c>
      <c r="T22" s="16">
        <v>15</v>
      </c>
      <c r="U22" s="23">
        <f t="shared" si="0"/>
        <v>339</v>
      </c>
      <c r="V22" s="16"/>
      <c r="W22" s="91"/>
      <c r="X22" s="91"/>
      <c r="Y22" s="214">
        <f t="shared" si="1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655768</v>
      </c>
      <c r="E23" s="256">
        <v>92599</v>
      </c>
      <c r="F23" s="256">
        <v>6.269323</v>
      </c>
      <c r="G23" s="256">
        <v>0</v>
      </c>
      <c r="H23" s="256">
        <v>76.811000000000007</v>
      </c>
      <c r="I23" s="256">
        <v>20.8</v>
      </c>
      <c r="J23" s="256">
        <v>13.4</v>
      </c>
      <c r="K23" s="256">
        <v>56.9</v>
      </c>
      <c r="L23" s="256">
        <v>1.0115000000000001</v>
      </c>
      <c r="M23" s="256">
        <v>74.817999999999998</v>
      </c>
      <c r="N23" s="256">
        <v>80.489999999999995</v>
      </c>
      <c r="O23" s="256">
        <v>75.676000000000002</v>
      </c>
      <c r="P23" s="256">
        <v>12.5</v>
      </c>
      <c r="Q23" s="256">
        <v>31.7</v>
      </c>
      <c r="R23" s="256">
        <v>18</v>
      </c>
      <c r="S23" s="256">
        <v>5.01</v>
      </c>
      <c r="T23" s="22">
        <v>14</v>
      </c>
      <c r="U23" s="23">
        <f t="shared" si="0"/>
        <v>277</v>
      </c>
      <c r="V23" s="24">
        <v>15</v>
      </c>
      <c r="W23" s="91"/>
      <c r="X23" s="91"/>
      <c r="Y23" s="214">
        <f t="shared" si="1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655491</v>
      </c>
      <c r="E24" s="256">
        <v>92555</v>
      </c>
      <c r="F24" s="256">
        <v>6.2576130000000001</v>
      </c>
      <c r="G24" s="256">
        <v>0</v>
      </c>
      <c r="H24" s="256">
        <v>76.561999999999998</v>
      </c>
      <c r="I24" s="256">
        <v>22.4</v>
      </c>
      <c r="J24" s="256">
        <v>12.4</v>
      </c>
      <c r="K24" s="256">
        <v>67.2</v>
      </c>
      <c r="L24" s="256">
        <v>1.0114000000000001</v>
      </c>
      <c r="M24" s="256">
        <v>74.516000000000005</v>
      </c>
      <c r="N24" s="256">
        <v>79.944000000000003</v>
      </c>
      <c r="O24" s="256">
        <v>75.588999999999999</v>
      </c>
      <c r="P24" s="256">
        <v>15.2</v>
      </c>
      <c r="Q24" s="256">
        <v>33.299999999999997</v>
      </c>
      <c r="R24" s="256">
        <v>18.2</v>
      </c>
      <c r="S24" s="256">
        <v>5.0199999999999996</v>
      </c>
      <c r="T24" s="16">
        <v>13</v>
      </c>
      <c r="U24" s="23">
        <f t="shared" si="0"/>
        <v>264</v>
      </c>
      <c r="V24" s="16"/>
      <c r="W24" s="91"/>
      <c r="X24" s="91"/>
      <c r="Y24" s="214">
        <f t="shared" si="1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655227</v>
      </c>
      <c r="E25" s="256">
        <v>92512</v>
      </c>
      <c r="F25" s="256">
        <v>6.2978550000000002</v>
      </c>
      <c r="G25" s="256">
        <v>0</v>
      </c>
      <c r="H25" s="256">
        <v>76.599000000000004</v>
      </c>
      <c r="I25" s="256">
        <v>21.7</v>
      </c>
      <c r="J25" s="256">
        <v>16.3</v>
      </c>
      <c r="K25" s="256">
        <v>82.7</v>
      </c>
      <c r="L25" s="256">
        <v>1.0115000000000001</v>
      </c>
      <c r="M25" s="256">
        <v>74.561000000000007</v>
      </c>
      <c r="N25" s="256">
        <v>79.638000000000005</v>
      </c>
      <c r="O25" s="256">
        <v>76.116</v>
      </c>
      <c r="P25" s="256">
        <v>13.8</v>
      </c>
      <c r="Q25" s="256">
        <v>30.5</v>
      </c>
      <c r="R25" s="256">
        <v>18.100000000000001</v>
      </c>
      <c r="S25" s="256">
        <v>5.01</v>
      </c>
      <c r="T25" s="16">
        <v>12</v>
      </c>
      <c r="U25" s="23">
        <f t="shared" si="0"/>
        <v>341</v>
      </c>
      <c r="V25" s="16"/>
      <c r="W25" s="91"/>
      <c r="X25" s="91"/>
      <c r="Y25" s="214">
        <f t="shared" si="1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654886</v>
      </c>
      <c r="E26" s="256">
        <v>92457</v>
      </c>
      <c r="F26" s="256">
        <v>6.2284980000000001</v>
      </c>
      <c r="G26" s="256">
        <v>0</v>
      </c>
      <c r="H26" s="256">
        <v>79.45</v>
      </c>
      <c r="I26" s="256">
        <v>20.7</v>
      </c>
      <c r="J26" s="256">
        <v>3.8</v>
      </c>
      <c r="K26" s="256">
        <v>81.5</v>
      </c>
      <c r="L26" s="256">
        <v>1.0113000000000001</v>
      </c>
      <c r="M26" s="256">
        <v>75.091999999999999</v>
      </c>
      <c r="N26" s="256">
        <v>80.995999999999995</v>
      </c>
      <c r="O26" s="256">
        <v>75.369</v>
      </c>
      <c r="P26" s="256">
        <v>10.8</v>
      </c>
      <c r="Q26" s="256">
        <v>36.1</v>
      </c>
      <c r="R26" s="256">
        <v>18.8</v>
      </c>
      <c r="S26" s="256">
        <v>5.01</v>
      </c>
      <c r="T26" s="16">
        <v>11</v>
      </c>
      <c r="U26" s="23">
        <f>D26-D27</f>
        <v>85</v>
      </c>
      <c r="V26" s="16"/>
      <c r="W26" s="91"/>
      <c r="X26" s="91"/>
      <c r="Y26" s="214">
        <f t="shared" si="1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654801</v>
      </c>
      <c r="E27" s="256">
        <v>92444</v>
      </c>
      <c r="F27" s="256">
        <v>6.6881539999999999</v>
      </c>
      <c r="G27" s="256">
        <v>0</v>
      </c>
      <c r="H27" s="256">
        <v>79.147000000000006</v>
      </c>
      <c r="I27" s="256">
        <v>19.600000000000001</v>
      </c>
      <c r="J27" s="256">
        <v>7.1</v>
      </c>
      <c r="K27" s="256">
        <v>53.9</v>
      </c>
      <c r="L27" s="256">
        <v>1.0133000000000001</v>
      </c>
      <c r="M27" s="256">
        <v>76.691999999999993</v>
      </c>
      <c r="N27" s="256">
        <v>81.587000000000003</v>
      </c>
      <c r="O27" s="256">
        <v>79.114000000000004</v>
      </c>
      <c r="P27" s="256">
        <v>10.4</v>
      </c>
      <c r="Q27" s="256">
        <v>31.1</v>
      </c>
      <c r="R27" s="256">
        <v>11</v>
      </c>
      <c r="S27" s="256">
        <v>5.01</v>
      </c>
      <c r="T27" s="16">
        <v>10</v>
      </c>
      <c r="U27" s="23">
        <f>D27-D28</f>
        <v>148</v>
      </c>
      <c r="V27" s="16"/>
      <c r="W27" s="91"/>
      <c r="X27" s="91"/>
      <c r="Y27" s="214">
        <f t="shared" si="1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654653</v>
      </c>
      <c r="E28" s="256">
        <v>92420</v>
      </c>
      <c r="F28" s="256">
        <v>6.4752330000000002</v>
      </c>
      <c r="G28" s="256">
        <v>0</v>
      </c>
      <c r="H28" s="256">
        <v>77.95</v>
      </c>
      <c r="I28" s="256">
        <v>21.5</v>
      </c>
      <c r="J28" s="256">
        <v>11.8</v>
      </c>
      <c r="K28" s="256">
        <v>77.900000000000006</v>
      </c>
      <c r="L28" s="256">
        <v>1.0118</v>
      </c>
      <c r="M28" s="256">
        <v>74.680999999999997</v>
      </c>
      <c r="N28" s="256">
        <v>80.86</v>
      </c>
      <c r="O28" s="256">
        <v>78.805000000000007</v>
      </c>
      <c r="P28" s="256">
        <v>16.100000000000001</v>
      </c>
      <c r="Q28" s="256">
        <v>29.6</v>
      </c>
      <c r="R28" s="256">
        <v>18.899999999999999</v>
      </c>
      <c r="S28" s="256">
        <v>5.0199999999999996</v>
      </c>
      <c r="T28" s="16">
        <v>9</v>
      </c>
      <c r="U28" s="23">
        <f>D28-D29</f>
        <v>240</v>
      </c>
      <c r="V28" s="16"/>
      <c r="W28" s="91"/>
      <c r="X28" s="91"/>
      <c r="Y28" s="214" t="e">
        <f>((X28*100)/'AER S'!D28)-100</f>
        <v>#DIV/0!</v>
      </c>
    </row>
    <row r="29" spans="1:25">
      <c r="A29" s="16">
        <v>9</v>
      </c>
      <c r="B29" s="256" t="s">
        <v>233</v>
      </c>
      <c r="C29" s="256" t="s">
        <v>194</v>
      </c>
      <c r="D29" s="256">
        <v>654413</v>
      </c>
      <c r="E29" s="256">
        <v>92383</v>
      </c>
      <c r="F29" s="256">
        <v>6.333634</v>
      </c>
      <c r="G29" s="256">
        <v>0</v>
      </c>
      <c r="H29" s="256">
        <v>76.897999999999996</v>
      </c>
      <c r="I29" s="256">
        <v>20.100000000000001</v>
      </c>
      <c r="J29" s="256">
        <v>14.7</v>
      </c>
      <c r="K29" s="256">
        <v>69.400000000000006</v>
      </c>
      <c r="L29" s="256">
        <v>1.0118</v>
      </c>
      <c r="M29" s="256">
        <v>74.707999999999998</v>
      </c>
      <c r="N29" s="256">
        <v>79.284999999999997</v>
      </c>
      <c r="O29" s="256">
        <v>76.036000000000001</v>
      </c>
      <c r="P29" s="256">
        <v>15.1</v>
      </c>
      <c r="Q29" s="256">
        <v>29.3</v>
      </c>
      <c r="R29" s="256">
        <v>16.3</v>
      </c>
      <c r="S29" s="256">
        <v>5.0199999999999996</v>
      </c>
      <c r="T29" s="16">
        <v>8</v>
      </c>
      <c r="U29" s="23">
        <f>D29-D30</f>
        <v>315</v>
      </c>
      <c r="V29" s="16"/>
      <c r="W29" s="91"/>
      <c r="X29" s="91"/>
      <c r="Y29" s="214" t="e">
        <f>((X29*100)/'AER S'!D29)-100</f>
        <v>#DIV/0!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654098</v>
      </c>
      <c r="E30" s="256">
        <v>92332</v>
      </c>
      <c r="F30" s="256">
        <v>6.3213819999999998</v>
      </c>
      <c r="G30" s="256">
        <v>0</v>
      </c>
      <c r="H30" s="256">
        <v>76.665000000000006</v>
      </c>
      <c r="I30" s="256">
        <v>22.3</v>
      </c>
      <c r="J30" s="256">
        <v>11.1</v>
      </c>
      <c r="K30" s="256">
        <v>74.3</v>
      </c>
      <c r="L30" s="256">
        <v>1.0118</v>
      </c>
      <c r="M30" s="256">
        <v>74.427000000000007</v>
      </c>
      <c r="N30" s="256">
        <v>79.585999999999999</v>
      </c>
      <c r="O30" s="256">
        <v>75.921999999999997</v>
      </c>
      <c r="P30" s="256">
        <v>14.4</v>
      </c>
      <c r="Q30" s="256">
        <v>34</v>
      </c>
      <c r="R30" s="256">
        <v>16.5</v>
      </c>
      <c r="S30" s="256">
        <v>5.05</v>
      </c>
      <c r="T30" s="22">
        <v>7</v>
      </c>
      <c r="U30" s="23">
        <f t="shared" si="0"/>
        <v>245</v>
      </c>
      <c r="V30" s="24">
        <v>8</v>
      </c>
      <c r="W30" s="92"/>
      <c r="X30" s="91"/>
      <c r="Y30" s="214" t="e">
        <f>((X30*100)/'AER S'!D30)-100</f>
        <v>#DIV/0!</v>
      </c>
    </row>
    <row r="31" spans="1:25">
      <c r="A31" s="16">
        <v>7</v>
      </c>
      <c r="B31" s="256" t="s">
        <v>216</v>
      </c>
      <c r="C31" s="256" t="s">
        <v>194</v>
      </c>
      <c r="D31" s="256">
        <v>653853</v>
      </c>
      <c r="E31" s="256">
        <v>92293</v>
      </c>
      <c r="F31" s="256">
        <v>6.3075830000000002</v>
      </c>
      <c r="G31" s="256">
        <v>0</v>
      </c>
      <c r="H31" s="256">
        <v>77.152000000000001</v>
      </c>
      <c r="I31" s="256">
        <v>22</v>
      </c>
      <c r="J31" s="256">
        <v>12.6</v>
      </c>
      <c r="K31" s="256">
        <v>70.5</v>
      </c>
      <c r="L31" s="256">
        <v>1.0117</v>
      </c>
      <c r="M31" s="256">
        <v>74.849999999999994</v>
      </c>
      <c r="N31" s="256">
        <v>80.438999999999993</v>
      </c>
      <c r="O31" s="256">
        <v>75.855999999999995</v>
      </c>
      <c r="P31" s="256">
        <v>14.2</v>
      </c>
      <c r="Q31" s="256">
        <v>32.4</v>
      </c>
      <c r="R31" s="256">
        <v>16.899999999999999</v>
      </c>
      <c r="S31" s="256">
        <v>5.05</v>
      </c>
      <c r="T31" s="16">
        <v>6</v>
      </c>
      <c r="U31" s="23">
        <f t="shared" si="0"/>
        <v>266</v>
      </c>
      <c r="V31" s="5"/>
      <c r="W31" s="91"/>
      <c r="X31" s="91"/>
      <c r="Y31" s="214" t="e">
        <f>((X31*100)/'AER S'!D31)-100</f>
        <v>#DIV/0!</v>
      </c>
    </row>
    <row r="32" spans="1:25">
      <c r="A32" s="16">
        <v>6</v>
      </c>
      <c r="B32" s="256" t="s">
        <v>217</v>
      </c>
      <c r="C32" s="256" t="s">
        <v>194</v>
      </c>
      <c r="D32" s="256">
        <v>653587</v>
      </c>
      <c r="E32" s="256">
        <v>92250</v>
      </c>
      <c r="F32" s="256">
        <v>6.2811810000000001</v>
      </c>
      <c r="G32" s="256">
        <v>0</v>
      </c>
      <c r="H32" s="256">
        <v>77.930999999999997</v>
      </c>
      <c r="I32" s="256">
        <v>22.7</v>
      </c>
      <c r="J32" s="256">
        <v>12</v>
      </c>
      <c r="K32" s="256">
        <v>76.099999999999994</v>
      </c>
      <c r="L32" s="256">
        <v>1.0113000000000001</v>
      </c>
      <c r="M32" s="256">
        <v>75.082999999999998</v>
      </c>
      <c r="N32" s="256">
        <v>80.150999999999996</v>
      </c>
      <c r="O32" s="256">
        <v>76.239000000000004</v>
      </c>
      <c r="P32" s="256">
        <v>17.5</v>
      </c>
      <c r="Q32" s="256">
        <v>34.4</v>
      </c>
      <c r="R32" s="256">
        <v>19.2</v>
      </c>
      <c r="S32" s="256">
        <v>5.05</v>
      </c>
      <c r="T32" s="16">
        <v>5</v>
      </c>
      <c r="U32" s="23">
        <f t="shared" si="0"/>
        <v>258</v>
      </c>
      <c r="V32" s="5"/>
      <c r="W32" s="114"/>
      <c r="X32" s="118"/>
      <c r="Y32" s="214" t="e">
        <f>((X32*100)/'AER S'!D32)-100</f>
        <v>#DIV/0!</v>
      </c>
    </row>
    <row r="33" spans="1:25">
      <c r="A33" s="16">
        <v>5</v>
      </c>
      <c r="B33" s="256" t="s">
        <v>218</v>
      </c>
      <c r="C33" s="256" t="s">
        <v>194</v>
      </c>
      <c r="D33" s="256">
        <v>653329</v>
      </c>
      <c r="E33" s="256">
        <v>92210</v>
      </c>
      <c r="F33" s="256">
        <v>6.3647799999999997</v>
      </c>
      <c r="G33" s="256">
        <v>0</v>
      </c>
      <c r="H33" s="256">
        <v>81.492999999999995</v>
      </c>
      <c r="I33" s="256">
        <v>22</v>
      </c>
      <c r="J33" s="256">
        <v>6</v>
      </c>
      <c r="K33" s="256">
        <v>65.2</v>
      </c>
      <c r="L33" s="256">
        <v>1.0117</v>
      </c>
      <c r="M33" s="256">
        <v>76.936000000000007</v>
      </c>
      <c r="N33" s="256">
        <v>83.399000000000001</v>
      </c>
      <c r="O33" s="256">
        <v>76.936000000000007</v>
      </c>
      <c r="P33" s="256">
        <v>11.6</v>
      </c>
      <c r="Q33" s="256">
        <v>33.4</v>
      </c>
      <c r="R33" s="256">
        <v>17.8</v>
      </c>
      <c r="S33" s="256">
        <v>5.04</v>
      </c>
      <c r="T33" s="16">
        <v>4</v>
      </c>
      <c r="U33" s="23">
        <f t="shared" si="0"/>
        <v>132</v>
      </c>
      <c r="V33" s="5"/>
      <c r="W33" s="92"/>
      <c r="X33" s="91"/>
      <c r="Y33" s="214" t="e">
        <f>((X33*100)/'AER S'!D33)-100</f>
        <v>#DIV/0!</v>
      </c>
    </row>
    <row r="34" spans="1:25">
      <c r="A34" s="16">
        <v>4</v>
      </c>
      <c r="B34" s="256" t="s">
        <v>219</v>
      </c>
      <c r="C34" s="256" t="s">
        <v>194</v>
      </c>
      <c r="D34" s="256">
        <v>653197</v>
      </c>
      <c r="E34" s="256">
        <v>92190</v>
      </c>
      <c r="F34" s="256">
        <v>6.6873060000000004</v>
      </c>
      <c r="G34" s="256">
        <v>0</v>
      </c>
      <c r="H34" s="256">
        <v>78.546000000000006</v>
      </c>
      <c r="I34" s="256">
        <v>20.2</v>
      </c>
      <c r="J34" s="256">
        <v>6.5</v>
      </c>
      <c r="K34" s="256">
        <v>54.2</v>
      </c>
      <c r="L34" s="256">
        <v>1.0132000000000001</v>
      </c>
      <c r="M34" s="256">
        <v>75.435000000000002</v>
      </c>
      <c r="N34" s="256">
        <v>81.138000000000005</v>
      </c>
      <c r="O34" s="256">
        <v>79.325000000000003</v>
      </c>
      <c r="P34" s="256">
        <v>10.1</v>
      </c>
      <c r="Q34" s="256">
        <v>32.799999999999997</v>
      </c>
      <c r="R34" s="256">
        <v>11.6</v>
      </c>
      <c r="S34" s="256">
        <v>5.05</v>
      </c>
      <c r="T34" s="16">
        <v>3</v>
      </c>
      <c r="U34" s="23">
        <f t="shared" si="0"/>
        <v>140</v>
      </c>
      <c r="V34" s="5"/>
      <c r="W34" s="92"/>
      <c r="X34" s="91"/>
      <c r="Y34" s="214" t="e">
        <f>((X34*100)/'AER S'!D34)-100</f>
        <v>#DIV/0!</v>
      </c>
    </row>
    <row r="35" spans="1:25">
      <c r="A35" s="16">
        <v>3</v>
      </c>
      <c r="B35" s="256" t="s">
        <v>220</v>
      </c>
      <c r="C35" s="256" t="s">
        <v>194</v>
      </c>
      <c r="D35" s="256">
        <v>653057</v>
      </c>
      <c r="E35" s="256">
        <v>92167</v>
      </c>
      <c r="F35" s="256">
        <v>6.441516</v>
      </c>
      <c r="G35" s="256">
        <v>0</v>
      </c>
      <c r="H35" s="256">
        <v>77.594999999999999</v>
      </c>
      <c r="I35" s="256">
        <v>20.399999999999999</v>
      </c>
      <c r="J35" s="256">
        <v>18.2</v>
      </c>
      <c r="K35" s="256">
        <v>53.6</v>
      </c>
      <c r="L35" s="256">
        <v>1.0121</v>
      </c>
      <c r="M35" s="256">
        <v>74.831000000000003</v>
      </c>
      <c r="N35" s="256">
        <v>80.742000000000004</v>
      </c>
      <c r="O35" s="256">
        <v>77.337999999999994</v>
      </c>
      <c r="P35" s="256">
        <v>12.9</v>
      </c>
      <c r="Q35" s="256">
        <v>31.5</v>
      </c>
      <c r="R35" s="256">
        <v>15.7</v>
      </c>
      <c r="S35" s="256">
        <v>5.04</v>
      </c>
      <c r="T35" s="16">
        <v>2</v>
      </c>
      <c r="U35" s="23">
        <f t="shared" si="0"/>
        <v>401</v>
      </c>
      <c r="V35" s="5"/>
      <c r="W35" s="114"/>
      <c r="X35" s="118"/>
      <c r="Y35" s="214" t="e">
        <f>((X35*100)/'AER S'!D35)-100</f>
        <v>#DIV/0!</v>
      </c>
    </row>
    <row r="36" spans="1:25">
      <c r="A36" s="16">
        <v>2</v>
      </c>
      <c r="B36" s="256" t="s">
        <v>221</v>
      </c>
      <c r="C36" s="256" t="s">
        <v>194</v>
      </c>
      <c r="D36" s="256">
        <v>652656</v>
      </c>
      <c r="E36" s="256">
        <v>92104</v>
      </c>
      <c r="F36" s="256">
        <v>6.3000579999999999</v>
      </c>
      <c r="G36" s="256">
        <v>0</v>
      </c>
      <c r="H36" s="256">
        <v>77.131</v>
      </c>
      <c r="I36" s="256">
        <v>20</v>
      </c>
      <c r="J36" s="256">
        <v>15.7</v>
      </c>
      <c r="K36" s="256">
        <v>80.099999999999994</v>
      </c>
      <c r="L36" s="256">
        <v>1.0116000000000001</v>
      </c>
      <c r="M36" s="256">
        <v>74.709999999999994</v>
      </c>
      <c r="N36" s="256">
        <v>80.081999999999994</v>
      </c>
      <c r="O36" s="256">
        <v>75.909000000000006</v>
      </c>
      <c r="P36" s="256">
        <v>12</v>
      </c>
      <c r="Q36" s="256">
        <v>28</v>
      </c>
      <c r="R36" s="256">
        <v>17.399999999999999</v>
      </c>
      <c r="S36" s="256">
        <v>5.04</v>
      </c>
      <c r="T36" s="16">
        <v>1</v>
      </c>
      <c r="U36" s="23">
        <f t="shared" si="0"/>
        <v>358</v>
      </c>
      <c r="V36" s="5"/>
      <c r="W36" s="114"/>
      <c r="X36" s="118"/>
      <c r="Y36" s="214" t="e">
        <f>((X36*100)/'AER S'!D36)-100</f>
        <v>#DIV/0!</v>
      </c>
    </row>
    <row r="37" spans="1:25">
      <c r="A37" s="16">
        <v>1</v>
      </c>
      <c r="B37" s="256" t="s">
        <v>222</v>
      </c>
      <c r="C37" s="256" t="s">
        <v>194</v>
      </c>
      <c r="D37" s="256">
        <v>652298</v>
      </c>
      <c r="E37" s="256">
        <v>92047</v>
      </c>
      <c r="F37" s="256">
        <v>6.3033060000000001</v>
      </c>
      <c r="G37" s="256">
        <v>0</v>
      </c>
      <c r="H37" s="256">
        <v>77.397999999999996</v>
      </c>
      <c r="I37" s="256">
        <v>20.7</v>
      </c>
      <c r="J37" s="256">
        <v>14</v>
      </c>
      <c r="K37" s="256">
        <v>76</v>
      </c>
      <c r="L37" s="256">
        <v>1.0115000000000001</v>
      </c>
      <c r="M37" s="256">
        <v>74.926000000000002</v>
      </c>
      <c r="N37" s="256">
        <v>80.84</v>
      </c>
      <c r="O37" s="256">
        <v>76.117000000000004</v>
      </c>
      <c r="P37" s="256">
        <v>13.8</v>
      </c>
      <c r="Q37" s="256">
        <v>29.1</v>
      </c>
      <c r="R37" s="256">
        <v>17.899999999999999</v>
      </c>
      <c r="S37" s="256">
        <v>5.05</v>
      </c>
      <c r="T37" s="1"/>
      <c r="U37" s="26"/>
      <c r="V37" s="5"/>
      <c r="W37" s="91"/>
      <c r="X37" s="91"/>
      <c r="Y37" s="214" t="e">
        <f>((X37*100)/'AER S'!D37)-100</f>
        <v>#DIV/0!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1"/>
      <c r="X38" s="312"/>
      <c r="Y38" s="313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2"/>
      <c r="Y39" s="314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2"/>
      <c r="Y40" s="314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5"/>
      <c r="X41" s="316"/>
      <c r="Y41" s="317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17" activePane="bottomRight" state="frozen"/>
      <selection pane="topRight" activeCell="B1" sqref="B1"/>
      <selection pane="bottomLeft" activeCell="A6" sqref="A6"/>
      <selection pane="bottomRight" activeCell="C25" sqref="C25"/>
    </sheetView>
  </sheetViews>
  <sheetFormatPr baseColWidth="10"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2" t="s">
        <v>125</v>
      </c>
      <c r="X1" s="262" t="s">
        <v>126</v>
      </c>
      <c r="Y1" s="265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3"/>
      <c r="X2" s="263"/>
      <c r="Y2" s="266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3"/>
      <c r="X3" s="263"/>
      <c r="Y3" s="266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3"/>
      <c r="X4" s="263"/>
      <c r="Y4" s="266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4"/>
      <c r="X5" s="264"/>
      <c r="Y5" s="267"/>
    </row>
    <row r="6" spans="1:25">
      <c r="A6" s="16">
        <v>32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19">
        <v>31</v>
      </c>
      <c r="U6" s="23">
        <f>D6-D7</f>
        <v>0</v>
      </c>
      <c r="V6" s="4"/>
      <c r="W6" s="219"/>
      <c r="X6" s="219"/>
      <c r="Y6" s="224"/>
    </row>
    <row r="7" spans="1:25">
      <c r="A7" s="21">
        <v>31</v>
      </c>
      <c r="B7" s="228"/>
      <c r="C7" s="228"/>
      <c r="D7" s="256"/>
      <c r="T7" s="22">
        <v>30</v>
      </c>
      <c r="U7" s="23">
        <f>D7-D8</f>
        <v>0</v>
      </c>
      <c r="V7" s="24">
        <v>1</v>
      </c>
      <c r="W7" s="110"/>
      <c r="X7" s="111"/>
      <c r="Y7" s="216" t="e">
        <f t="shared" ref="Y7:Y27" si="0">((X7*100)/D7)-100</f>
        <v>#DIV/0!</v>
      </c>
    </row>
    <row r="8" spans="1:25">
      <c r="A8" s="16">
        <v>30</v>
      </c>
      <c r="B8" s="228"/>
      <c r="C8" s="228"/>
      <c r="D8" s="256"/>
      <c r="T8" s="16">
        <v>29</v>
      </c>
      <c r="U8" s="23">
        <f>D8-D9</f>
        <v>0</v>
      </c>
      <c r="V8" s="4"/>
      <c r="W8" s="91"/>
      <c r="X8" s="91"/>
      <c r="Y8" s="216" t="e">
        <f t="shared" si="0"/>
        <v>#DIV/0!</v>
      </c>
    </row>
    <row r="9" spans="1:25" s="25" customFormat="1">
      <c r="A9" s="21">
        <v>29</v>
      </c>
      <c r="B9" s="228"/>
      <c r="C9" s="228"/>
      <c r="D9" s="256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">
        <v>28</v>
      </c>
      <c r="U9" s="23">
        <f t="shared" ref="U9:U36" si="1">D9-D10</f>
        <v>0</v>
      </c>
      <c r="V9" s="24">
        <v>29</v>
      </c>
      <c r="W9" s="91"/>
      <c r="X9" s="91"/>
      <c r="Y9" s="216" t="e">
        <f t="shared" si="0"/>
        <v>#DIV/0!</v>
      </c>
    </row>
    <row r="10" spans="1:25">
      <c r="A10" s="16">
        <v>28</v>
      </c>
      <c r="B10" s="228"/>
      <c r="C10" s="228"/>
      <c r="D10" s="256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16">
        <v>27</v>
      </c>
      <c r="U10" s="23">
        <f t="shared" si="1"/>
        <v>0</v>
      </c>
      <c r="V10" s="16"/>
      <c r="W10" s="91"/>
      <c r="X10" s="91"/>
      <c r="Y10" s="216" t="e">
        <f t="shared" si="0"/>
        <v>#DIV/0!</v>
      </c>
    </row>
    <row r="11" spans="1:25">
      <c r="A11" s="16">
        <v>27</v>
      </c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16">
        <v>26</v>
      </c>
      <c r="U11" s="23">
        <f t="shared" si="1"/>
        <v>0</v>
      </c>
      <c r="V11" s="16"/>
      <c r="W11" s="91"/>
      <c r="X11" s="91"/>
      <c r="Y11" s="216" t="e">
        <f t="shared" si="0"/>
        <v>#DIV/0!</v>
      </c>
    </row>
    <row r="12" spans="1:25">
      <c r="A12" s="16">
        <v>26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16">
        <v>25</v>
      </c>
      <c r="U12" s="23">
        <f t="shared" si="1"/>
        <v>0</v>
      </c>
      <c r="V12" s="16"/>
      <c r="W12" s="120"/>
      <c r="X12" s="120"/>
      <c r="Y12" s="216" t="e">
        <f t="shared" si="0"/>
        <v>#DIV/0!</v>
      </c>
    </row>
    <row r="13" spans="1:25">
      <c r="A13" s="16">
        <v>25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16">
        <v>24</v>
      </c>
      <c r="U13" s="23">
        <f t="shared" si="1"/>
        <v>0</v>
      </c>
      <c r="V13" s="16"/>
      <c r="W13" s="91"/>
      <c r="X13" s="91"/>
      <c r="Y13" s="216" t="e">
        <f t="shared" si="0"/>
        <v>#DIV/0!</v>
      </c>
    </row>
    <row r="14" spans="1:25">
      <c r="A14" s="16">
        <v>24</v>
      </c>
      <c r="B14" s="228"/>
      <c r="C14" s="228"/>
      <c r="D14" s="228"/>
      <c r="E14" s="256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16">
        <v>23</v>
      </c>
      <c r="U14" s="23">
        <f t="shared" si="1"/>
        <v>0</v>
      </c>
      <c r="V14" s="16"/>
      <c r="W14" s="91"/>
      <c r="X14" s="91"/>
      <c r="Y14" s="216" t="e">
        <f t="shared" si="0"/>
        <v>#DIV/0!</v>
      </c>
    </row>
    <row r="15" spans="1:25">
      <c r="A15" s="16">
        <v>23</v>
      </c>
      <c r="B15" s="228"/>
      <c r="C15" s="228"/>
      <c r="D15" s="228"/>
      <c r="E15" s="256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6">
        <v>22</v>
      </c>
      <c r="U15" s="23">
        <f t="shared" si="1"/>
        <v>0</v>
      </c>
      <c r="V15" s="16"/>
      <c r="W15" s="111"/>
      <c r="X15" s="111"/>
      <c r="Y15" s="216" t="e">
        <f t="shared" si="0"/>
        <v>#DIV/0!</v>
      </c>
    </row>
    <row r="16" spans="1:25" s="25" customFormat="1">
      <c r="A16" s="21">
        <v>22</v>
      </c>
      <c r="B16" s="228"/>
      <c r="C16" s="228"/>
      <c r="D16" s="228"/>
      <c r="E16" s="256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">
        <v>21</v>
      </c>
      <c r="U16" s="23">
        <f t="shared" si="1"/>
        <v>0</v>
      </c>
      <c r="V16" s="24">
        <v>22</v>
      </c>
      <c r="W16" s="91"/>
      <c r="X16" s="91"/>
      <c r="Y16" s="216" t="e">
        <f t="shared" si="0"/>
        <v>#DIV/0!</v>
      </c>
    </row>
    <row r="17" spans="1:25">
      <c r="A17" s="16">
        <v>21</v>
      </c>
      <c r="B17" s="228"/>
      <c r="C17" s="228"/>
      <c r="D17" s="228"/>
      <c r="E17" s="256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16">
        <v>20</v>
      </c>
      <c r="U17" s="23">
        <f t="shared" si="1"/>
        <v>0</v>
      </c>
      <c r="V17" s="16"/>
      <c r="W17" s="91"/>
      <c r="X17" s="91"/>
      <c r="Y17" s="216" t="e">
        <f t="shared" si="0"/>
        <v>#DIV/0!</v>
      </c>
    </row>
    <row r="18" spans="1:25">
      <c r="A18" s="16">
        <v>20</v>
      </c>
      <c r="B18" s="228"/>
      <c r="C18" s="228"/>
      <c r="D18" s="228"/>
      <c r="E18" s="256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16">
        <v>19</v>
      </c>
      <c r="U18" s="23">
        <f t="shared" si="1"/>
        <v>0</v>
      </c>
      <c r="V18" s="16"/>
      <c r="W18" s="91"/>
      <c r="X18" s="91"/>
      <c r="Y18" s="216" t="e">
        <f t="shared" si="0"/>
        <v>#DIV/0!</v>
      </c>
    </row>
    <row r="19" spans="1:25">
      <c r="A19" s="16">
        <v>19</v>
      </c>
      <c r="B19" s="228"/>
      <c r="C19" s="228"/>
      <c r="D19" s="228"/>
      <c r="E19" s="256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16">
        <v>18</v>
      </c>
      <c r="U19" s="23">
        <f t="shared" si="1"/>
        <v>0</v>
      </c>
      <c r="V19" s="16"/>
      <c r="W19" s="91"/>
      <c r="X19" s="91"/>
      <c r="Y19" s="216" t="e">
        <f t="shared" si="0"/>
        <v>#DIV/0!</v>
      </c>
    </row>
    <row r="20" spans="1:25">
      <c r="A20" s="16">
        <v>18</v>
      </c>
      <c r="B20" s="228"/>
      <c r="C20" s="228"/>
      <c r="D20" s="228"/>
      <c r="E20" s="256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16">
        <v>17</v>
      </c>
      <c r="U20" s="23">
        <f t="shared" si="1"/>
        <v>0</v>
      </c>
      <c r="V20" s="16"/>
      <c r="W20" s="91"/>
      <c r="X20" s="91"/>
      <c r="Y20" s="216" t="e">
        <f t="shared" si="0"/>
        <v>#DIV/0!</v>
      </c>
    </row>
    <row r="21" spans="1:25">
      <c r="A21" s="16">
        <v>17</v>
      </c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8"/>
      <c r="T21" s="16">
        <v>16</v>
      </c>
      <c r="U21" s="23">
        <f t="shared" si="1"/>
        <v>0</v>
      </c>
      <c r="V21" s="16"/>
      <c r="W21" s="91"/>
      <c r="X21" s="91"/>
      <c r="Y21" s="216" t="e">
        <f t="shared" si="0"/>
        <v>#DIV/0!</v>
      </c>
    </row>
    <row r="22" spans="1:25">
      <c r="A22" s="16">
        <v>16</v>
      </c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228"/>
      <c r="R22" s="228"/>
      <c r="S22" s="228"/>
      <c r="T22" s="16">
        <v>15</v>
      </c>
      <c r="U22" s="23">
        <f t="shared" si="1"/>
        <v>0</v>
      </c>
      <c r="V22" s="16"/>
      <c r="W22" s="91"/>
      <c r="X22" s="91"/>
      <c r="Y22" s="216" t="e">
        <f t="shared" si="0"/>
        <v>#DIV/0!</v>
      </c>
    </row>
    <row r="23" spans="1:25" s="25" customFormat="1">
      <c r="A23" s="21">
        <v>15</v>
      </c>
      <c r="B23" s="228"/>
      <c r="C23" s="228"/>
      <c r="D23" s="256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">
        <v>14</v>
      </c>
      <c r="U23" s="23">
        <f>D23-D24</f>
        <v>0</v>
      </c>
      <c r="V23" s="24">
        <v>15</v>
      </c>
      <c r="W23" s="91"/>
      <c r="X23" s="91"/>
      <c r="Y23" s="216" t="e">
        <f t="shared" si="0"/>
        <v>#DIV/0!</v>
      </c>
    </row>
    <row r="24" spans="1:25">
      <c r="A24" s="16">
        <v>14</v>
      </c>
      <c r="B24" s="228"/>
      <c r="C24" s="228"/>
      <c r="D24" s="256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16">
        <v>13</v>
      </c>
      <c r="U24" s="23">
        <f>D24-D25</f>
        <v>0</v>
      </c>
      <c r="V24" s="16"/>
      <c r="W24" s="91"/>
      <c r="X24" s="91"/>
      <c r="Y24" s="216" t="e">
        <f t="shared" si="0"/>
        <v>#DIV/0!</v>
      </c>
    </row>
    <row r="25" spans="1:25">
      <c r="A25" s="16">
        <v>13</v>
      </c>
      <c r="B25" s="228"/>
      <c r="C25" s="228"/>
      <c r="D25" s="256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/>
      <c r="S25" s="228"/>
      <c r="T25" s="16">
        <v>12</v>
      </c>
      <c r="U25" s="23">
        <f t="shared" si="1"/>
        <v>0</v>
      </c>
      <c r="V25" s="16"/>
      <c r="W25" s="91"/>
      <c r="X25" s="91"/>
      <c r="Y25" s="216" t="e">
        <f t="shared" si="0"/>
        <v>#DIV/0!</v>
      </c>
    </row>
    <row r="26" spans="1:25">
      <c r="A26" s="16">
        <v>12</v>
      </c>
      <c r="B26" s="228"/>
      <c r="C26" s="228"/>
      <c r="D26" s="256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16">
        <v>11</v>
      </c>
      <c r="U26" s="23">
        <f t="shared" si="1"/>
        <v>0</v>
      </c>
      <c r="V26" s="16"/>
      <c r="W26" s="91"/>
      <c r="X26" s="91"/>
      <c r="Y26" s="216" t="e">
        <f t="shared" si="0"/>
        <v>#DIV/0!</v>
      </c>
    </row>
    <row r="27" spans="1:25">
      <c r="A27" s="16">
        <v>11</v>
      </c>
      <c r="B27" s="228"/>
      <c r="C27" s="228"/>
      <c r="D27" s="256"/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  <c r="S27" s="228"/>
      <c r="T27" s="16">
        <v>10</v>
      </c>
      <c r="U27" s="23">
        <f t="shared" si="1"/>
        <v>0</v>
      </c>
      <c r="V27" s="16"/>
      <c r="W27" s="91"/>
      <c r="X27" s="91"/>
      <c r="Y27" s="216" t="e">
        <f t="shared" si="0"/>
        <v>#DIV/0!</v>
      </c>
    </row>
    <row r="28" spans="1:25">
      <c r="A28" s="16">
        <v>10</v>
      </c>
      <c r="B28" s="228"/>
      <c r="C28" s="228"/>
      <c r="D28" s="256"/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16">
        <v>9</v>
      </c>
      <c r="U28" s="23">
        <f t="shared" si="1"/>
        <v>0</v>
      </c>
      <c r="V28" s="16"/>
      <c r="W28" s="91"/>
      <c r="X28" s="91"/>
      <c r="Y28" s="216" t="e">
        <f>((X28*100)/#REF!)-100</f>
        <v>#REF!</v>
      </c>
    </row>
    <row r="29" spans="1:25">
      <c r="A29" s="16">
        <v>9</v>
      </c>
      <c r="B29" s="228"/>
      <c r="C29" s="228"/>
      <c r="D29" s="256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  <c r="S29" s="228"/>
      <c r="T29" s="16">
        <v>8</v>
      </c>
      <c r="U29" s="23">
        <f t="shared" si="1"/>
        <v>0</v>
      </c>
      <c r="V29" s="16"/>
      <c r="W29" s="91"/>
      <c r="X29" s="91"/>
      <c r="Y29" s="216" t="e">
        <f>((X29*100)/#REF!)-100</f>
        <v>#REF!</v>
      </c>
    </row>
    <row r="30" spans="1:25" s="25" customFormat="1">
      <c r="A30" s="21">
        <v>8</v>
      </c>
      <c r="B30" s="228"/>
      <c r="C30" s="228"/>
      <c r="D30" s="256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">
        <v>7</v>
      </c>
      <c r="U30" s="23">
        <f t="shared" si="1"/>
        <v>0</v>
      </c>
      <c r="V30" s="24">
        <v>8</v>
      </c>
      <c r="W30" s="91"/>
      <c r="X30" s="91"/>
      <c r="Y30" s="216" t="e">
        <f>((X30*100)/#REF!)-100</f>
        <v>#REF!</v>
      </c>
    </row>
    <row r="31" spans="1:25">
      <c r="A31" s="16">
        <v>7</v>
      </c>
      <c r="B31" s="228"/>
      <c r="C31" s="228"/>
      <c r="D31" s="256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16">
        <v>6</v>
      </c>
      <c r="U31" s="23">
        <f t="shared" si="1"/>
        <v>0</v>
      </c>
      <c r="V31" s="5"/>
      <c r="W31" s="91"/>
      <c r="X31" s="91"/>
      <c r="Y31" s="216" t="e">
        <f>((X31*100)/#REF!)-100</f>
        <v>#REF!</v>
      </c>
    </row>
    <row r="32" spans="1:25">
      <c r="A32" s="16">
        <v>6</v>
      </c>
      <c r="B32" s="228"/>
      <c r="C32" s="228"/>
      <c r="D32" s="256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16">
        <v>5</v>
      </c>
      <c r="U32" s="23">
        <f>D32-D33</f>
        <v>0</v>
      </c>
      <c r="V32" s="5"/>
      <c r="W32" s="91"/>
      <c r="X32" s="91"/>
      <c r="Y32" s="216" t="e">
        <f>((X32*100)/#REF!)-100</f>
        <v>#REF!</v>
      </c>
    </row>
    <row r="33" spans="1:25">
      <c r="A33" s="16">
        <v>5</v>
      </c>
      <c r="B33" s="228"/>
      <c r="C33" s="228"/>
      <c r="D33" s="256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16">
        <v>4</v>
      </c>
      <c r="U33" s="23">
        <f t="shared" si="1"/>
        <v>0</v>
      </c>
      <c r="V33" s="5"/>
      <c r="W33" s="91"/>
      <c r="X33" s="91"/>
      <c r="Y33" s="216" t="e">
        <f>((X33*100)/#REF!)-100</f>
        <v>#REF!</v>
      </c>
    </row>
    <row r="34" spans="1:25">
      <c r="A34" s="16">
        <v>4</v>
      </c>
      <c r="B34" s="228"/>
      <c r="C34" s="228"/>
      <c r="D34" s="256"/>
      <c r="E34" s="228"/>
      <c r="F34" s="228"/>
      <c r="G34" s="228"/>
      <c r="H34" s="228"/>
      <c r="I34" s="228"/>
      <c r="J34" s="228"/>
      <c r="K34" s="228"/>
      <c r="L34" s="228"/>
      <c r="M34" s="228"/>
      <c r="N34" s="228"/>
      <c r="O34" s="228"/>
      <c r="P34" s="228"/>
      <c r="Q34" s="228"/>
      <c r="R34" s="228"/>
      <c r="S34" s="228"/>
      <c r="T34" s="16">
        <v>3</v>
      </c>
      <c r="U34" s="23">
        <f t="shared" si="1"/>
        <v>0</v>
      </c>
      <c r="V34" s="5"/>
      <c r="W34" s="215"/>
      <c r="X34" s="120"/>
      <c r="Y34" s="216" t="e">
        <f>((X34*100)/#REF!)-100</f>
        <v>#REF!</v>
      </c>
    </row>
    <row r="35" spans="1:25">
      <c r="A35" s="16">
        <v>3</v>
      </c>
      <c r="B35" s="228"/>
      <c r="C35" s="228"/>
      <c r="D35" s="256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16">
        <v>2</v>
      </c>
      <c r="U35" s="23">
        <f t="shared" si="1"/>
        <v>0</v>
      </c>
      <c r="V35" s="5"/>
      <c r="W35" s="92"/>
      <c r="X35" s="91"/>
      <c r="Y35" s="216" t="e">
        <f>((X35*100)/#REF!)-100</f>
        <v>#REF!</v>
      </c>
    </row>
    <row r="36" spans="1:25">
      <c r="A36" s="16">
        <v>2</v>
      </c>
      <c r="B36" s="228"/>
      <c r="C36" s="228"/>
      <c r="D36" s="256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28"/>
      <c r="T36" s="16">
        <v>1</v>
      </c>
      <c r="U36" s="23">
        <f t="shared" si="1"/>
        <v>0</v>
      </c>
      <c r="V36" s="5"/>
      <c r="W36" s="92"/>
      <c r="X36" s="91"/>
      <c r="Y36" s="216" t="e">
        <f>((X36*100)/#REF!)-100</f>
        <v>#REF!</v>
      </c>
    </row>
    <row r="37" spans="1:25">
      <c r="A37" s="16">
        <v>1</v>
      </c>
      <c r="B37" s="228"/>
      <c r="C37" s="228"/>
      <c r="D37" s="256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1"/>
      <c r="U37" s="26"/>
      <c r="V37" s="5"/>
      <c r="W37" s="92"/>
      <c r="X37" s="91"/>
      <c r="Y37" s="216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1"/>
      <c r="X38" s="302"/>
      <c r="Y38" s="303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1"/>
      <c r="X39" s="302"/>
      <c r="Y39" s="303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1"/>
      <c r="X40" s="302"/>
      <c r="Y40" s="303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4"/>
      <c r="X41" s="305"/>
      <c r="Y41" s="306"/>
    </row>
    <row r="42" spans="1:25">
      <c r="D42" s="32"/>
      <c r="E42" s="32"/>
      <c r="N42" s="32"/>
    </row>
  </sheetData>
  <mergeCells count="4">
    <mergeCell ref="W38:Y41"/>
    <mergeCell ref="Y1:Y5"/>
    <mergeCell ref="X1:X5"/>
    <mergeCell ref="W1:W5"/>
  </mergeCells>
  <pageMargins left="0.7" right="0.7" top="0.75" bottom="0.75" header="0.3" footer="0.3"/>
  <pageSetup scale="3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0" sqref="D10"/>
    </sheetView>
  </sheetViews>
  <sheetFormatPr baseColWidth="10"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2" t="s">
        <v>125</v>
      </c>
      <c r="X1" s="262" t="s">
        <v>126</v>
      </c>
      <c r="Y1" s="265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3"/>
      <c r="X2" s="263"/>
      <c r="Y2" s="266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3"/>
      <c r="X3" s="263"/>
      <c r="Y3" s="266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3"/>
      <c r="X4" s="263"/>
      <c r="Y4" s="266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4"/>
      <c r="X5" s="264"/>
      <c r="Y5" s="267"/>
    </row>
    <row r="6" spans="1:25">
      <c r="A6" s="16">
        <v>32</v>
      </c>
      <c r="B6" s="259" t="s">
        <v>270</v>
      </c>
      <c r="C6" s="259" t="s">
        <v>194</v>
      </c>
      <c r="D6" s="259">
        <v>1015682</v>
      </c>
      <c r="E6" s="259">
        <v>267249</v>
      </c>
      <c r="F6" s="259">
        <v>6.6346150000000002</v>
      </c>
      <c r="G6" s="259">
        <v>0</v>
      </c>
      <c r="H6" s="259">
        <v>90.638000000000005</v>
      </c>
      <c r="I6" s="259">
        <v>19.5</v>
      </c>
      <c r="J6" s="259">
        <v>31.8</v>
      </c>
      <c r="K6" s="259">
        <v>125.2</v>
      </c>
      <c r="L6" s="259">
        <v>1.0123</v>
      </c>
      <c r="M6" s="259">
        <v>88.176000000000002</v>
      </c>
      <c r="N6" s="259">
        <v>94.457999999999998</v>
      </c>
      <c r="O6" s="259">
        <v>93.266000000000005</v>
      </c>
      <c r="P6" s="259">
        <v>12.4</v>
      </c>
      <c r="Q6" s="259">
        <v>25.6</v>
      </c>
      <c r="R6" s="259">
        <v>18.100000000000001</v>
      </c>
      <c r="S6" s="259">
        <v>5.09</v>
      </c>
      <c r="T6" s="19">
        <v>31</v>
      </c>
      <c r="U6" s="23">
        <f>D6-D7</f>
        <v>713</v>
      </c>
      <c r="V6" s="4"/>
      <c r="W6" s="219"/>
      <c r="X6" s="219"/>
      <c r="Y6" s="224"/>
    </row>
    <row r="7" spans="1:25">
      <c r="A7" s="21">
        <v>31</v>
      </c>
      <c r="B7" s="259" t="s">
        <v>271</v>
      </c>
      <c r="C7" s="259" t="s">
        <v>194</v>
      </c>
      <c r="D7" s="259">
        <v>1014969</v>
      </c>
      <c r="E7" s="259">
        <v>267137</v>
      </c>
      <c r="F7" s="259">
        <v>6.3014929999999998</v>
      </c>
      <c r="G7" s="259">
        <v>0</v>
      </c>
      <c r="H7" s="259">
        <v>89.533000000000001</v>
      </c>
      <c r="I7" s="259">
        <v>20.100000000000001</v>
      </c>
      <c r="J7" s="259">
        <v>38.4</v>
      </c>
      <c r="K7" s="259">
        <v>125.4</v>
      </c>
      <c r="L7" s="259">
        <v>1.0114000000000001</v>
      </c>
      <c r="M7" s="259">
        <v>87.742000000000004</v>
      </c>
      <c r="N7" s="259">
        <v>92.197999999999993</v>
      </c>
      <c r="O7" s="259">
        <v>89.072000000000003</v>
      </c>
      <c r="P7" s="259">
        <v>17.399999999999999</v>
      </c>
      <c r="Q7" s="259">
        <v>25.1</v>
      </c>
      <c r="R7" s="259">
        <v>19.5</v>
      </c>
      <c r="S7" s="259">
        <v>5.0999999999999996</v>
      </c>
      <c r="T7" s="22">
        <v>30</v>
      </c>
      <c r="U7" s="23">
        <f>D7-D8</f>
        <v>861</v>
      </c>
      <c r="V7" s="24">
        <v>1</v>
      </c>
      <c r="W7" s="113"/>
      <c r="X7" s="113"/>
      <c r="Y7" s="216">
        <f t="shared" ref="Y7:Y36" si="0">((X7*100)/D7)-100</f>
        <v>-100</v>
      </c>
    </row>
    <row r="8" spans="1:25">
      <c r="A8" s="16">
        <v>30</v>
      </c>
      <c r="B8" s="259" t="s">
        <v>272</v>
      </c>
      <c r="C8" s="259" t="s">
        <v>194</v>
      </c>
      <c r="D8" s="259">
        <v>1014108</v>
      </c>
      <c r="E8" s="259">
        <v>267001</v>
      </c>
      <c r="F8" s="259">
        <v>6.3077449999999997</v>
      </c>
      <c r="G8" s="259">
        <v>0</v>
      </c>
      <c r="H8" s="259">
        <v>89.2</v>
      </c>
      <c r="I8" s="259">
        <v>20.6</v>
      </c>
      <c r="J8" s="259">
        <v>77.5</v>
      </c>
      <c r="K8" s="259">
        <v>201.8</v>
      </c>
      <c r="L8" s="259">
        <v>1.0114000000000001</v>
      </c>
      <c r="M8" s="259">
        <v>87.483999999999995</v>
      </c>
      <c r="N8" s="259">
        <v>91.957999999999998</v>
      </c>
      <c r="O8" s="259">
        <v>89.275000000000006</v>
      </c>
      <c r="P8" s="259">
        <v>17.5</v>
      </c>
      <c r="Q8" s="259">
        <v>28.3</v>
      </c>
      <c r="R8" s="259">
        <v>19.8</v>
      </c>
      <c r="S8" s="259">
        <v>5.0999999999999996</v>
      </c>
      <c r="T8" s="16">
        <v>29</v>
      </c>
      <c r="U8" s="23">
        <f>D8-D9</f>
        <v>2753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1011355</v>
      </c>
      <c r="E9" s="259">
        <v>266561</v>
      </c>
      <c r="F9" s="259">
        <v>6.3956220000000004</v>
      </c>
      <c r="G9" s="259">
        <v>0</v>
      </c>
      <c r="H9" s="259">
        <v>89.012</v>
      </c>
      <c r="I9" s="259">
        <v>22.6</v>
      </c>
      <c r="J9" s="259">
        <v>83.3</v>
      </c>
      <c r="K9" s="259">
        <v>232.8</v>
      </c>
      <c r="L9" s="259">
        <v>1.0118</v>
      </c>
      <c r="M9" s="259">
        <v>87.361000000000004</v>
      </c>
      <c r="N9" s="259">
        <v>91.872</v>
      </c>
      <c r="O9" s="259">
        <v>89.820999999999998</v>
      </c>
      <c r="P9" s="259">
        <v>17.2</v>
      </c>
      <c r="Q9" s="259">
        <v>32.6</v>
      </c>
      <c r="R9" s="259">
        <v>17.7</v>
      </c>
      <c r="S9" s="259">
        <v>5.0999999999999996</v>
      </c>
      <c r="T9" s="22">
        <v>28</v>
      </c>
      <c r="U9" s="23">
        <f t="shared" ref="U9:U36" si="1">D9-D10</f>
        <v>1969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1009386</v>
      </c>
      <c r="E10" s="259">
        <v>266245</v>
      </c>
      <c r="F10" s="259">
        <v>6.3073490000000003</v>
      </c>
      <c r="G10" s="259">
        <v>0</v>
      </c>
      <c r="H10" s="259">
        <v>89.02</v>
      </c>
      <c r="I10" s="259">
        <v>21.8</v>
      </c>
      <c r="J10" s="259">
        <v>146.1</v>
      </c>
      <c r="K10" s="259">
        <v>240.4</v>
      </c>
      <c r="L10" s="259">
        <v>1.0112000000000001</v>
      </c>
      <c r="M10" s="259">
        <v>87.582999999999998</v>
      </c>
      <c r="N10" s="259">
        <v>91.305000000000007</v>
      </c>
      <c r="O10" s="259">
        <v>89.736000000000004</v>
      </c>
      <c r="P10" s="259">
        <v>19.399999999999999</v>
      </c>
      <c r="Q10" s="259">
        <v>27</v>
      </c>
      <c r="R10" s="259">
        <v>21.3</v>
      </c>
      <c r="S10" s="259">
        <v>5.0999999999999996</v>
      </c>
      <c r="T10" s="16">
        <v>27</v>
      </c>
      <c r="U10" s="23">
        <f t="shared" si="1"/>
        <v>3498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1005888</v>
      </c>
      <c r="E11" s="259">
        <v>265685</v>
      </c>
      <c r="F11" s="259">
        <v>6.3759490000000003</v>
      </c>
      <c r="G11" s="259">
        <v>0</v>
      </c>
      <c r="H11" s="259">
        <v>90.058999999999997</v>
      </c>
      <c r="I11" s="259">
        <v>19.8</v>
      </c>
      <c r="J11" s="259">
        <v>67</v>
      </c>
      <c r="K11" s="259">
        <v>235.4</v>
      </c>
      <c r="L11" s="259">
        <v>1.0114000000000001</v>
      </c>
      <c r="M11" s="259">
        <v>87.275000000000006</v>
      </c>
      <c r="N11" s="259">
        <v>94.334999999999994</v>
      </c>
      <c r="O11" s="259">
        <v>90.442999999999998</v>
      </c>
      <c r="P11" s="259">
        <v>13.7</v>
      </c>
      <c r="Q11" s="259">
        <v>27.9</v>
      </c>
      <c r="R11" s="259">
        <v>20.5</v>
      </c>
      <c r="S11" s="259">
        <v>5.0999999999999996</v>
      </c>
      <c r="T11" s="16">
        <v>26</v>
      </c>
      <c r="U11" s="23">
        <f t="shared" si="1"/>
        <v>1599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1004289</v>
      </c>
      <c r="E12" s="259">
        <v>265426</v>
      </c>
      <c r="F12" s="259">
        <v>6.6411600000000002</v>
      </c>
      <c r="G12" s="259">
        <v>0</v>
      </c>
      <c r="H12" s="259">
        <v>91.423000000000002</v>
      </c>
      <c r="I12" s="259">
        <v>21.4</v>
      </c>
      <c r="J12" s="259">
        <v>2.2000000000000002</v>
      </c>
      <c r="K12" s="259">
        <v>88.7</v>
      </c>
      <c r="L12" s="259">
        <v>1.0122</v>
      </c>
      <c r="M12" s="259">
        <v>89.376000000000005</v>
      </c>
      <c r="N12" s="259">
        <v>94.355999999999995</v>
      </c>
      <c r="O12" s="259">
        <v>93.594999999999999</v>
      </c>
      <c r="P12" s="259">
        <v>13.7</v>
      </c>
      <c r="Q12" s="259">
        <v>36.9</v>
      </c>
      <c r="R12" s="259">
        <v>18.8</v>
      </c>
      <c r="S12" s="259">
        <v>5.0999999999999996</v>
      </c>
      <c r="T12" s="16">
        <v>25</v>
      </c>
      <c r="U12" s="23">
        <f t="shared" si="1"/>
        <v>44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1004245</v>
      </c>
      <c r="E13" s="259">
        <v>265419</v>
      </c>
      <c r="F13" s="259">
        <v>6.4197319999999998</v>
      </c>
      <c r="G13" s="259">
        <v>0</v>
      </c>
      <c r="H13" s="259">
        <v>89.436000000000007</v>
      </c>
      <c r="I13" s="259">
        <v>22</v>
      </c>
      <c r="J13" s="259">
        <v>29.9</v>
      </c>
      <c r="K13" s="259">
        <v>124.6</v>
      </c>
      <c r="L13" s="259">
        <v>1.0119</v>
      </c>
      <c r="M13" s="259">
        <v>88.034999999999997</v>
      </c>
      <c r="N13" s="259">
        <v>93.066000000000003</v>
      </c>
      <c r="O13" s="259">
        <v>90.099000000000004</v>
      </c>
      <c r="P13" s="259">
        <v>17.5</v>
      </c>
      <c r="Q13" s="259">
        <v>27</v>
      </c>
      <c r="R13" s="259">
        <v>17.5</v>
      </c>
      <c r="S13" s="259">
        <v>5.0999999999999996</v>
      </c>
      <c r="T13" s="16">
        <v>24</v>
      </c>
      <c r="U13" s="23">
        <f t="shared" si="1"/>
        <v>369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1003876</v>
      </c>
      <c r="E14" s="259">
        <v>265360</v>
      </c>
      <c r="F14" s="259">
        <v>6.2631360000000003</v>
      </c>
      <c r="G14" s="259">
        <v>0</v>
      </c>
      <c r="H14" s="259">
        <v>89.531999999999996</v>
      </c>
      <c r="I14" s="259">
        <v>21.1</v>
      </c>
      <c r="J14" s="259">
        <v>76.2</v>
      </c>
      <c r="K14" s="259">
        <v>203.3</v>
      </c>
      <c r="L14" s="259">
        <v>1.0114000000000001</v>
      </c>
      <c r="M14" s="259">
        <v>87.331000000000003</v>
      </c>
      <c r="N14" s="259">
        <v>92.632000000000005</v>
      </c>
      <c r="O14" s="259">
        <v>88.492999999999995</v>
      </c>
      <c r="P14" s="259">
        <v>18</v>
      </c>
      <c r="Q14" s="259">
        <v>26.3</v>
      </c>
      <c r="R14" s="259">
        <v>19.3</v>
      </c>
      <c r="S14" s="259">
        <v>5.0599999999999996</v>
      </c>
      <c r="T14" s="16">
        <v>23</v>
      </c>
      <c r="U14" s="23">
        <f t="shared" si="1"/>
        <v>1788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1002088</v>
      </c>
      <c r="E15" s="259">
        <v>265074</v>
      </c>
      <c r="F15" s="259">
        <v>6.221508</v>
      </c>
      <c r="G15" s="259">
        <v>0</v>
      </c>
      <c r="H15" s="259">
        <v>88.914000000000001</v>
      </c>
      <c r="I15" s="259">
        <v>21.9</v>
      </c>
      <c r="J15" s="259">
        <v>99.5</v>
      </c>
      <c r="K15" s="259">
        <v>205.3</v>
      </c>
      <c r="L15" s="259">
        <v>1.0111000000000001</v>
      </c>
      <c r="M15" s="259">
        <v>87.495999999999995</v>
      </c>
      <c r="N15" s="259">
        <v>91.195999999999998</v>
      </c>
      <c r="O15" s="259">
        <v>88.418999999999997</v>
      </c>
      <c r="P15" s="259">
        <v>14.6</v>
      </c>
      <c r="Q15" s="259">
        <v>28.6</v>
      </c>
      <c r="R15" s="259">
        <v>20.8</v>
      </c>
      <c r="S15" s="259">
        <v>5.07</v>
      </c>
      <c r="T15" s="16">
        <v>22</v>
      </c>
      <c r="U15" s="23">
        <f t="shared" si="1"/>
        <v>2371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999717</v>
      </c>
      <c r="E16" s="259">
        <v>264693</v>
      </c>
      <c r="F16" s="259">
        <v>6.3499400000000001</v>
      </c>
      <c r="G16" s="259">
        <v>0</v>
      </c>
      <c r="H16" s="259">
        <v>89.097999999999999</v>
      </c>
      <c r="I16" s="259">
        <v>22.6</v>
      </c>
      <c r="J16" s="259">
        <v>15.5</v>
      </c>
      <c r="K16" s="259">
        <v>84.4</v>
      </c>
      <c r="L16" s="259">
        <v>1.0121</v>
      </c>
      <c r="M16" s="259">
        <v>87.278000000000006</v>
      </c>
      <c r="N16" s="259">
        <v>91.953000000000003</v>
      </c>
      <c r="O16" s="259">
        <v>88.221999999999994</v>
      </c>
      <c r="P16" s="259">
        <v>13.5</v>
      </c>
      <c r="Q16" s="259">
        <v>37.4</v>
      </c>
      <c r="R16" s="259">
        <v>14.6</v>
      </c>
      <c r="S16" s="259">
        <v>5.07</v>
      </c>
      <c r="T16" s="22">
        <v>21</v>
      </c>
      <c r="U16" s="23">
        <f t="shared" si="1"/>
        <v>368</v>
      </c>
      <c r="V16" s="24">
        <v>22</v>
      </c>
      <c r="W16" s="99"/>
      <c r="X16" s="99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999349</v>
      </c>
      <c r="E17" s="259">
        <v>264634</v>
      </c>
      <c r="F17" s="259">
        <v>6.3432180000000002</v>
      </c>
      <c r="G17" s="259">
        <v>0</v>
      </c>
      <c r="H17" s="259">
        <v>89.134</v>
      </c>
      <c r="I17" s="259">
        <v>21.1</v>
      </c>
      <c r="J17" s="259">
        <v>51.1</v>
      </c>
      <c r="K17" s="259">
        <v>167.6</v>
      </c>
      <c r="L17" s="259">
        <v>1.012</v>
      </c>
      <c r="M17" s="259">
        <v>87.611999999999995</v>
      </c>
      <c r="N17" s="259">
        <v>92.738</v>
      </c>
      <c r="O17" s="259">
        <v>88.411000000000001</v>
      </c>
      <c r="P17" s="259">
        <v>12.7</v>
      </c>
      <c r="Q17" s="259">
        <v>32.1</v>
      </c>
      <c r="R17" s="259">
        <v>15.4</v>
      </c>
      <c r="S17" s="259">
        <v>5.0599999999999996</v>
      </c>
      <c r="T17" s="16">
        <v>20</v>
      </c>
      <c r="U17" s="23">
        <f t="shared" si="1"/>
        <v>1204</v>
      </c>
      <c r="V17" s="16"/>
      <c r="W17" s="99"/>
      <c r="X17" s="99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998145</v>
      </c>
      <c r="E18" s="259">
        <v>264441</v>
      </c>
      <c r="F18" s="259">
        <v>6.3656670000000002</v>
      </c>
      <c r="G18" s="259">
        <v>0</v>
      </c>
      <c r="H18" s="259">
        <v>89.159000000000006</v>
      </c>
      <c r="I18" s="259">
        <v>20.5</v>
      </c>
      <c r="J18" s="259">
        <v>107.8</v>
      </c>
      <c r="K18" s="259">
        <v>249</v>
      </c>
      <c r="L18" s="259">
        <v>1.0119</v>
      </c>
      <c r="M18" s="259">
        <v>87.299000000000007</v>
      </c>
      <c r="N18" s="259">
        <v>93.222999999999999</v>
      </c>
      <c r="O18" s="259">
        <v>88.917000000000002</v>
      </c>
      <c r="P18" s="259">
        <v>14.3</v>
      </c>
      <c r="Q18" s="259">
        <v>26.2</v>
      </c>
      <c r="R18" s="259">
        <v>16.5</v>
      </c>
      <c r="S18" s="259">
        <v>5.05</v>
      </c>
      <c r="T18" s="16">
        <v>19</v>
      </c>
      <c r="U18" s="23">
        <f t="shared" si="1"/>
        <v>2569</v>
      </c>
      <c r="V18" s="16"/>
      <c r="W18" s="99"/>
      <c r="X18" s="99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995576</v>
      </c>
      <c r="E19" s="259">
        <v>264031</v>
      </c>
      <c r="F19" s="259">
        <v>6.2728520000000003</v>
      </c>
      <c r="G19" s="259">
        <v>0</v>
      </c>
      <c r="H19" s="259">
        <v>92.662000000000006</v>
      </c>
      <c r="I19" s="259">
        <v>18.8</v>
      </c>
      <c r="J19" s="259">
        <v>45.5</v>
      </c>
      <c r="K19" s="259">
        <v>198.1</v>
      </c>
      <c r="L19" s="259">
        <v>1.0115000000000001</v>
      </c>
      <c r="M19" s="259">
        <v>87.108000000000004</v>
      </c>
      <c r="N19" s="259">
        <v>94.98</v>
      </c>
      <c r="O19" s="259">
        <v>88.358999999999995</v>
      </c>
      <c r="P19" s="259">
        <v>14.1</v>
      </c>
      <c r="Q19" s="259">
        <v>23.8</v>
      </c>
      <c r="R19" s="259">
        <v>18</v>
      </c>
      <c r="S19" s="259">
        <v>5.05</v>
      </c>
      <c r="T19" s="16">
        <v>18</v>
      </c>
      <c r="U19" s="23">
        <f t="shared" si="1"/>
        <v>1042</v>
      </c>
      <c r="V19" s="16"/>
      <c r="W19" s="99"/>
      <c r="X19" s="99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994534</v>
      </c>
      <c r="E20" s="259">
        <v>263873</v>
      </c>
      <c r="F20" s="259">
        <v>6.5612880000000002</v>
      </c>
      <c r="G20" s="259">
        <v>0</v>
      </c>
      <c r="H20" s="259">
        <v>90.510999999999996</v>
      </c>
      <c r="I20" s="259">
        <v>21.2</v>
      </c>
      <c r="J20" s="259">
        <v>91.8</v>
      </c>
      <c r="K20" s="259">
        <v>213.9</v>
      </c>
      <c r="L20" s="259">
        <v>1.0119</v>
      </c>
      <c r="M20" s="259">
        <v>88.180999999999997</v>
      </c>
      <c r="N20" s="259">
        <v>93.513000000000005</v>
      </c>
      <c r="O20" s="259">
        <v>92.694000000000003</v>
      </c>
      <c r="P20" s="259">
        <v>18.2</v>
      </c>
      <c r="Q20" s="259">
        <v>25.9</v>
      </c>
      <c r="R20" s="259">
        <v>19.7</v>
      </c>
      <c r="S20" s="259">
        <v>5.07</v>
      </c>
      <c r="T20" s="16">
        <v>17</v>
      </c>
      <c r="U20" s="23">
        <f t="shared" si="1"/>
        <v>2187</v>
      </c>
      <c r="V20" s="16"/>
      <c r="W20" s="99"/>
      <c r="X20" s="99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992347</v>
      </c>
      <c r="E21" s="259">
        <v>263528</v>
      </c>
      <c r="F21" s="259">
        <v>6.2916860000000003</v>
      </c>
      <c r="G21" s="259">
        <v>0</v>
      </c>
      <c r="H21" s="259">
        <v>89.698999999999998</v>
      </c>
      <c r="I21" s="259">
        <v>22.2</v>
      </c>
      <c r="J21" s="259">
        <v>111.6</v>
      </c>
      <c r="K21" s="259">
        <v>201.7</v>
      </c>
      <c r="L21" s="259">
        <v>1.0112000000000001</v>
      </c>
      <c r="M21" s="259">
        <v>87.5</v>
      </c>
      <c r="N21" s="259">
        <v>92.694999999999993</v>
      </c>
      <c r="O21" s="259">
        <v>89.387</v>
      </c>
      <c r="P21" s="259">
        <v>18.7</v>
      </c>
      <c r="Q21" s="259">
        <v>28.2</v>
      </c>
      <c r="R21" s="259">
        <v>20.6</v>
      </c>
      <c r="S21" s="259">
        <v>5.07</v>
      </c>
      <c r="T21" s="16">
        <v>16</v>
      </c>
      <c r="U21" s="23">
        <f t="shared" si="1"/>
        <v>2666</v>
      </c>
      <c r="V21" s="16"/>
      <c r="W21" s="99"/>
      <c r="X21" s="99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989681</v>
      </c>
      <c r="E22" s="259">
        <v>263104</v>
      </c>
      <c r="F22" s="259">
        <v>6.3881680000000003</v>
      </c>
      <c r="G22" s="259">
        <v>0</v>
      </c>
      <c r="H22" s="259">
        <v>89.057000000000002</v>
      </c>
      <c r="I22" s="259">
        <v>21.5</v>
      </c>
      <c r="J22" s="259">
        <v>119.1</v>
      </c>
      <c r="K22" s="259">
        <v>264</v>
      </c>
      <c r="L22" s="259">
        <v>1.0117</v>
      </c>
      <c r="M22" s="259">
        <v>87.328000000000003</v>
      </c>
      <c r="N22" s="259">
        <v>91.391000000000005</v>
      </c>
      <c r="O22" s="259">
        <v>90.051000000000002</v>
      </c>
      <c r="P22" s="259">
        <v>14.9</v>
      </c>
      <c r="Q22" s="259">
        <v>28.5</v>
      </c>
      <c r="R22" s="259">
        <v>18.7</v>
      </c>
      <c r="S22" s="259">
        <v>5.0599999999999996</v>
      </c>
      <c r="T22" s="16">
        <v>15</v>
      </c>
      <c r="U22" s="23">
        <f t="shared" si="1"/>
        <v>2839</v>
      </c>
      <c r="V22" s="16"/>
      <c r="W22" s="99"/>
      <c r="X22" s="99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986842</v>
      </c>
      <c r="E23" s="256">
        <v>262650</v>
      </c>
      <c r="F23" s="256">
        <v>6.2663529999999996</v>
      </c>
      <c r="G23" s="256">
        <v>0</v>
      </c>
      <c r="H23" s="256">
        <v>89.227000000000004</v>
      </c>
      <c r="I23" s="256">
        <v>22.1</v>
      </c>
      <c r="J23" s="256">
        <v>120.1</v>
      </c>
      <c r="K23" s="256">
        <v>201.7</v>
      </c>
      <c r="L23" s="256">
        <v>1.0113000000000001</v>
      </c>
      <c r="M23" s="256">
        <v>87.373000000000005</v>
      </c>
      <c r="N23" s="256">
        <v>92.387</v>
      </c>
      <c r="O23" s="256">
        <v>88.727999999999994</v>
      </c>
      <c r="P23" s="256">
        <v>18.5</v>
      </c>
      <c r="Q23" s="256">
        <v>28</v>
      </c>
      <c r="R23" s="256">
        <v>19.399999999999999</v>
      </c>
      <c r="S23" s="256">
        <v>5.07</v>
      </c>
      <c r="T23" s="22">
        <v>14</v>
      </c>
      <c r="U23" s="23">
        <f t="shared" si="1"/>
        <v>2876</v>
      </c>
      <c r="V23" s="24">
        <v>15</v>
      </c>
      <c r="W23" s="99"/>
      <c r="X23" s="99"/>
      <c r="Y23" s="21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983966</v>
      </c>
      <c r="E24" s="256">
        <v>262190</v>
      </c>
      <c r="F24" s="256">
        <v>6.2181449999999998</v>
      </c>
      <c r="G24" s="256">
        <v>0</v>
      </c>
      <c r="H24" s="256">
        <v>89.034999999999997</v>
      </c>
      <c r="I24" s="256">
        <v>23.1</v>
      </c>
      <c r="J24" s="256">
        <v>93.3</v>
      </c>
      <c r="K24" s="256">
        <v>217.1</v>
      </c>
      <c r="L24" s="256">
        <v>1.0109999999999999</v>
      </c>
      <c r="M24" s="256">
        <v>87.2</v>
      </c>
      <c r="N24" s="256">
        <v>92.03</v>
      </c>
      <c r="O24" s="256">
        <v>88.305000000000007</v>
      </c>
      <c r="P24" s="256">
        <v>19</v>
      </c>
      <c r="Q24" s="256">
        <v>29.7</v>
      </c>
      <c r="R24" s="256">
        <v>20.9</v>
      </c>
      <c r="S24" s="256">
        <v>5.07</v>
      </c>
      <c r="T24" s="16">
        <v>13</v>
      </c>
      <c r="U24" s="23">
        <f t="shared" si="1"/>
        <v>2220</v>
      </c>
      <c r="V24" s="16"/>
      <c r="W24" s="99"/>
      <c r="X24" s="99"/>
      <c r="Y24" s="21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981746</v>
      </c>
      <c r="E25" s="256">
        <v>261833</v>
      </c>
      <c r="F25" s="256">
        <v>6.2510640000000004</v>
      </c>
      <c r="G25" s="256">
        <v>0</v>
      </c>
      <c r="H25" s="256">
        <v>88.984999999999999</v>
      </c>
      <c r="I25" s="256">
        <v>22.9</v>
      </c>
      <c r="J25" s="256">
        <v>123.6</v>
      </c>
      <c r="K25" s="256">
        <v>243.3</v>
      </c>
      <c r="L25" s="256">
        <v>1.0112000000000001</v>
      </c>
      <c r="M25" s="256">
        <v>87.266999999999996</v>
      </c>
      <c r="N25" s="256">
        <v>91.546000000000006</v>
      </c>
      <c r="O25" s="256">
        <v>88.713999999999999</v>
      </c>
      <c r="P25" s="256">
        <v>18.3</v>
      </c>
      <c r="Q25" s="256">
        <v>29.1</v>
      </c>
      <c r="R25" s="256">
        <v>20.2</v>
      </c>
      <c r="S25" s="256">
        <v>5.07</v>
      </c>
      <c r="T25" s="16">
        <v>12</v>
      </c>
      <c r="U25" s="23">
        <f t="shared" si="1"/>
        <v>2955</v>
      </c>
      <c r="V25" s="16"/>
      <c r="W25" s="99"/>
      <c r="X25" s="99"/>
      <c r="Y25" s="21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978791</v>
      </c>
      <c r="E26" s="256">
        <v>261359</v>
      </c>
      <c r="F26" s="256">
        <v>6.2692009999999998</v>
      </c>
      <c r="G26" s="256">
        <v>0</v>
      </c>
      <c r="H26" s="256">
        <v>91.727999999999994</v>
      </c>
      <c r="I26" s="256">
        <v>21.4</v>
      </c>
      <c r="J26" s="256">
        <v>10.4</v>
      </c>
      <c r="K26" s="256">
        <v>168.7</v>
      </c>
      <c r="L26" s="256">
        <v>1.0115000000000001</v>
      </c>
      <c r="M26" s="256">
        <v>88.031999999999996</v>
      </c>
      <c r="N26" s="256">
        <v>93.17</v>
      </c>
      <c r="O26" s="256">
        <v>88.231999999999999</v>
      </c>
      <c r="P26" s="256">
        <v>10.6</v>
      </c>
      <c r="Q26" s="256">
        <v>38.299999999999997</v>
      </c>
      <c r="R26" s="256">
        <v>18.3</v>
      </c>
      <c r="S26" s="256">
        <v>5.07</v>
      </c>
      <c r="T26" s="16">
        <v>11</v>
      </c>
      <c r="U26" s="23">
        <f t="shared" si="1"/>
        <v>226</v>
      </c>
      <c r="V26" s="16"/>
      <c r="W26" s="99"/>
      <c r="X26" s="99"/>
      <c r="Y26" s="21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978565</v>
      </c>
      <c r="E27" s="256">
        <v>261323</v>
      </c>
      <c r="F27" s="256">
        <v>6.5979590000000004</v>
      </c>
      <c r="G27" s="256">
        <v>0</v>
      </c>
      <c r="H27" s="256">
        <v>91.397000000000006</v>
      </c>
      <c r="I27" s="256">
        <v>19.899999999999999</v>
      </c>
      <c r="J27" s="256">
        <v>20.6</v>
      </c>
      <c r="K27" s="256">
        <v>125.3</v>
      </c>
      <c r="L27" s="256">
        <v>1.0127999999999999</v>
      </c>
      <c r="M27" s="256">
        <v>89.031000000000006</v>
      </c>
      <c r="N27" s="256">
        <v>93.665000000000006</v>
      </c>
      <c r="O27" s="256">
        <v>91.46</v>
      </c>
      <c r="P27" s="256">
        <v>10.3</v>
      </c>
      <c r="Q27" s="256">
        <v>30.3</v>
      </c>
      <c r="R27" s="256">
        <v>14</v>
      </c>
      <c r="S27" s="256">
        <v>5.07</v>
      </c>
      <c r="T27" s="16">
        <v>10</v>
      </c>
      <c r="U27" s="23">
        <f t="shared" si="1"/>
        <v>472</v>
      </c>
      <c r="V27" s="16"/>
      <c r="W27" s="99"/>
      <c r="X27" s="99"/>
      <c r="Y27" s="21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978093</v>
      </c>
      <c r="E28" s="256">
        <v>261248</v>
      </c>
      <c r="F28" s="256">
        <v>6.4450880000000002</v>
      </c>
      <c r="G28" s="256">
        <v>0</v>
      </c>
      <c r="H28" s="256">
        <v>90.076999999999998</v>
      </c>
      <c r="I28" s="256">
        <v>22.1</v>
      </c>
      <c r="J28" s="256">
        <v>77.7</v>
      </c>
      <c r="K28" s="256">
        <v>200.6</v>
      </c>
      <c r="L28" s="256">
        <v>1.0118</v>
      </c>
      <c r="M28" s="256">
        <v>87.334999999999994</v>
      </c>
      <c r="N28" s="256">
        <v>92.915000000000006</v>
      </c>
      <c r="O28" s="256">
        <v>90.828999999999994</v>
      </c>
      <c r="P28" s="256">
        <v>18</v>
      </c>
      <c r="Q28" s="256">
        <v>28.2</v>
      </c>
      <c r="R28" s="256">
        <v>18.7</v>
      </c>
      <c r="S28" s="256">
        <v>5.08</v>
      </c>
      <c r="T28" s="16">
        <v>9</v>
      </c>
      <c r="U28" s="23">
        <f t="shared" si="1"/>
        <v>1832</v>
      </c>
      <c r="V28" s="16"/>
      <c r="W28" s="99"/>
      <c r="X28" s="99"/>
      <c r="Y28" s="216">
        <f t="shared" si="0"/>
        <v>-100</v>
      </c>
    </row>
    <row r="29" spans="1:25">
      <c r="A29" s="16">
        <v>9</v>
      </c>
      <c r="B29" s="256" t="s">
        <v>233</v>
      </c>
      <c r="C29" s="256" t="s">
        <v>194</v>
      </c>
      <c r="D29" s="256">
        <v>976261</v>
      </c>
      <c r="E29" s="256">
        <v>260956</v>
      </c>
      <c r="F29" s="256">
        <v>6.2381010000000003</v>
      </c>
      <c r="G29" s="256">
        <v>0</v>
      </c>
      <c r="H29" s="256">
        <v>89.093999999999994</v>
      </c>
      <c r="I29" s="256">
        <v>22.2</v>
      </c>
      <c r="J29" s="256">
        <v>138.5</v>
      </c>
      <c r="K29" s="256">
        <v>233.8</v>
      </c>
      <c r="L29" s="256">
        <v>1.0111000000000001</v>
      </c>
      <c r="M29" s="256">
        <v>87.168000000000006</v>
      </c>
      <c r="N29" s="256">
        <v>91.093999999999994</v>
      </c>
      <c r="O29" s="256">
        <v>88.62</v>
      </c>
      <c r="P29" s="256">
        <v>19.5</v>
      </c>
      <c r="Q29" s="256">
        <v>27.8</v>
      </c>
      <c r="R29" s="256">
        <v>20.9</v>
      </c>
      <c r="S29" s="256">
        <v>5.08</v>
      </c>
      <c r="T29" s="16">
        <v>8</v>
      </c>
      <c r="U29" s="23">
        <f t="shared" si="1"/>
        <v>3323</v>
      </c>
      <c r="V29" s="16"/>
      <c r="W29" s="99"/>
      <c r="X29" s="99"/>
      <c r="Y29" s="216">
        <f t="shared" si="0"/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972938</v>
      </c>
      <c r="E30" s="256">
        <v>260423</v>
      </c>
      <c r="F30" s="256">
        <v>6.209784</v>
      </c>
      <c r="G30" s="256">
        <v>0</v>
      </c>
      <c r="H30" s="256">
        <v>89.019000000000005</v>
      </c>
      <c r="I30" s="256">
        <v>23.4</v>
      </c>
      <c r="J30" s="256">
        <v>140.30000000000001</v>
      </c>
      <c r="K30" s="256">
        <v>228.6</v>
      </c>
      <c r="L30" s="256">
        <v>1.0109999999999999</v>
      </c>
      <c r="M30" s="256">
        <v>87.019000000000005</v>
      </c>
      <c r="N30" s="256">
        <v>91.498000000000005</v>
      </c>
      <c r="O30" s="256">
        <v>88.325999999999993</v>
      </c>
      <c r="P30" s="256">
        <v>20</v>
      </c>
      <c r="Q30" s="256">
        <v>29.9</v>
      </c>
      <c r="R30" s="256">
        <v>21.2</v>
      </c>
      <c r="S30" s="256">
        <v>5.1100000000000003</v>
      </c>
      <c r="T30" s="22">
        <v>7</v>
      </c>
      <c r="U30" s="23">
        <f t="shared" si="1"/>
        <v>3364</v>
      </c>
      <c r="V30" s="24">
        <v>8</v>
      </c>
      <c r="W30" s="99"/>
      <c r="X30" s="99"/>
      <c r="Y30" s="216">
        <f t="shared" si="0"/>
        <v>-100</v>
      </c>
    </row>
    <row r="31" spans="1:25">
      <c r="A31" s="16">
        <v>7</v>
      </c>
      <c r="B31" s="256" t="s">
        <v>216</v>
      </c>
      <c r="C31" s="256" t="s">
        <v>194</v>
      </c>
      <c r="D31" s="256">
        <v>969574</v>
      </c>
      <c r="E31" s="256">
        <v>259881</v>
      </c>
      <c r="F31" s="256">
        <v>6.2297549999999999</v>
      </c>
      <c r="G31" s="256">
        <v>0</v>
      </c>
      <c r="H31" s="256">
        <v>69.185000000000002</v>
      </c>
      <c r="I31" s="256">
        <v>23.5</v>
      </c>
      <c r="J31" s="256">
        <v>92.1</v>
      </c>
      <c r="K31" s="256">
        <v>239.8</v>
      </c>
      <c r="L31" s="256">
        <v>1.0111000000000001</v>
      </c>
      <c r="M31" s="256">
        <v>11.513999999999999</v>
      </c>
      <c r="N31" s="256">
        <v>92.465999999999994</v>
      </c>
      <c r="O31" s="256">
        <v>88.382999999999996</v>
      </c>
      <c r="P31" s="256">
        <v>18.2</v>
      </c>
      <c r="Q31" s="256">
        <v>33.1</v>
      </c>
      <c r="R31" s="256">
        <v>20.5</v>
      </c>
      <c r="S31" s="256">
        <v>5.0999999999999996</v>
      </c>
      <c r="T31" s="16">
        <v>6</v>
      </c>
      <c r="U31" s="23">
        <f t="shared" si="1"/>
        <v>3121</v>
      </c>
      <c r="V31" s="5"/>
      <c r="W31" s="99"/>
      <c r="X31" s="99"/>
      <c r="Y31" s="216">
        <f t="shared" si="0"/>
        <v>-100</v>
      </c>
    </row>
    <row r="32" spans="1:25">
      <c r="A32" s="16">
        <v>6</v>
      </c>
      <c r="B32" s="256" t="s">
        <v>217</v>
      </c>
      <c r="C32" s="256" t="s">
        <v>194</v>
      </c>
      <c r="D32" s="256">
        <v>966453</v>
      </c>
      <c r="E32" s="256">
        <v>259519</v>
      </c>
      <c r="F32" s="256">
        <v>6.2225630000000001</v>
      </c>
      <c r="G32" s="256">
        <v>0</v>
      </c>
      <c r="H32" s="256">
        <v>90.119</v>
      </c>
      <c r="I32" s="256">
        <v>23.1</v>
      </c>
      <c r="J32" s="256">
        <v>101.2</v>
      </c>
      <c r="K32" s="256">
        <v>234.5</v>
      </c>
      <c r="L32" s="256">
        <v>1.0109999999999999</v>
      </c>
      <c r="M32" s="256">
        <v>87.869</v>
      </c>
      <c r="N32" s="256">
        <v>92.141000000000005</v>
      </c>
      <c r="O32" s="256">
        <v>88.674000000000007</v>
      </c>
      <c r="P32" s="256">
        <v>12.3</v>
      </c>
      <c r="Q32" s="256">
        <v>31.7</v>
      </c>
      <c r="R32" s="256">
        <v>21.7</v>
      </c>
      <c r="S32" s="256">
        <v>5.0999999999999996</v>
      </c>
      <c r="T32" s="16">
        <v>5</v>
      </c>
      <c r="U32" s="23">
        <f t="shared" si="1"/>
        <v>2404</v>
      </c>
      <c r="V32" s="5"/>
      <c r="W32" s="99"/>
      <c r="X32" s="99"/>
      <c r="Y32" s="216">
        <f t="shared" si="0"/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964049</v>
      </c>
      <c r="E33" s="256">
        <v>259138</v>
      </c>
      <c r="F33" s="256">
        <v>6.4984149999999996</v>
      </c>
      <c r="G33" s="256">
        <v>0</v>
      </c>
      <c r="H33" s="256">
        <v>93.503</v>
      </c>
      <c r="I33" s="256">
        <v>20.9</v>
      </c>
      <c r="J33" s="256">
        <v>2.6</v>
      </c>
      <c r="K33" s="256">
        <v>41.1</v>
      </c>
      <c r="L33" s="256">
        <v>1.0126999999999999</v>
      </c>
      <c r="M33" s="256">
        <v>89.49</v>
      </c>
      <c r="N33" s="256">
        <v>95.239000000000004</v>
      </c>
      <c r="O33" s="256">
        <v>89.49</v>
      </c>
      <c r="P33" s="256">
        <v>11.4</v>
      </c>
      <c r="Q33" s="256">
        <v>32</v>
      </c>
      <c r="R33" s="256">
        <v>12.3</v>
      </c>
      <c r="S33" s="256">
        <v>5.0999999999999996</v>
      </c>
      <c r="T33" s="16">
        <v>4</v>
      </c>
      <c r="U33" s="23">
        <f t="shared" si="1"/>
        <v>52</v>
      </c>
      <c r="V33" s="5"/>
      <c r="W33" s="99"/>
      <c r="X33" s="99"/>
      <c r="Y33" s="216">
        <f t="shared" si="0"/>
        <v>-100</v>
      </c>
    </row>
    <row r="34" spans="1:25">
      <c r="A34" s="16">
        <v>4</v>
      </c>
      <c r="B34" s="256" t="s">
        <v>219</v>
      </c>
      <c r="C34" s="256" t="s">
        <v>194</v>
      </c>
      <c r="D34" s="256">
        <v>963997</v>
      </c>
      <c r="E34" s="256">
        <v>259130</v>
      </c>
      <c r="F34" s="256">
        <v>6.6820040000000001</v>
      </c>
      <c r="G34" s="256">
        <v>0</v>
      </c>
      <c r="H34" s="256">
        <v>90.9</v>
      </c>
      <c r="I34" s="256">
        <v>21.7</v>
      </c>
      <c r="J34" s="256">
        <v>0</v>
      </c>
      <c r="K34" s="256">
        <v>0</v>
      </c>
      <c r="L34" s="256">
        <v>1.0133000000000001</v>
      </c>
      <c r="M34" s="256">
        <v>88.08</v>
      </c>
      <c r="N34" s="256">
        <v>93.418999999999997</v>
      </c>
      <c r="O34" s="256">
        <v>91.69</v>
      </c>
      <c r="P34" s="256">
        <v>6.9</v>
      </c>
      <c r="Q34" s="256">
        <v>39.299999999999997</v>
      </c>
      <c r="R34" s="256">
        <v>11.4</v>
      </c>
      <c r="S34" s="256">
        <v>5.0999999999999996</v>
      </c>
      <c r="T34" s="16">
        <v>3</v>
      </c>
      <c r="U34" s="23">
        <f t="shared" si="1"/>
        <v>0</v>
      </c>
      <c r="V34" s="5"/>
      <c r="W34" s="92"/>
      <c r="X34" s="91"/>
      <c r="Y34" s="216">
        <f t="shared" si="0"/>
        <v>-100</v>
      </c>
    </row>
    <row r="35" spans="1:25">
      <c r="A35" s="16">
        <v>3</v>
      </c>
      <c r="B35" s="256" t="s">
        <v>220</v>
      </c>
      <c r="C35" s="256" t="s">
        <v>194</v>
      </c>
      <c r="D35" s="256">
        <v>963997</v>
      </c>
      <c r="E35" s="256">
        <v>259130</v>
      </c>
      <c r="F35" s="256">
        <v>6.6464679999999996</v>
      </c>
      <c r="G35" s="256">
        <v>0</v>
      </c>
      <c r="H35" s="256">
        <v>89.938999999999993</v>
      </c>
      <c r="I35" s="256">
        <v>19.600000000000001</v>
      </c>
      <c r="J35" s="256">
        <v>9.1</v>
      </c>
      <c r="K35" s="256">
        <v>127.6</v>
      </c>
      <c r="L35" s="256">
        <v>1.0138</v>
      </c>
      <c r="M35" s="256">
        <v>87.661000000000001</v>
      </c>
      <c r="N35" s="256">
        <v>92.832999999999998</v>
      </c>
      <c r="O35" s="256">
        <v>89.710999999999999</v>
      </c>
      <c r="P35" s="256">
        <v>6.5</v>
      </c>
      <c r="Q35" s="256">
        <v>34.1</v>
      </c>
      <c r="R35" s="256">
        <v>6.9</v>
      </c>
      <c r="S35" s="256">
        <v>5.0999999999999996</v>
      </c>
      <c r="T35" s="16">
        <v>2</v>
      </c>
      <c r="U35" s="23">
        <f t="shared" si="1"/>
        <v>191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56" t="s">
        <v>221</v>
      </c>
      <c r="C36" s="256" t="s">
        <v>194</v>
      </c>
      <c r="D36" s="256">
        <v>963806</v>
      </c>
      <c r="E36" s="256">
        <v>259100</v>
      </c>
      <c r="F36" s="256">
        <v>6.3587660000000001</v>
      </c>
      <c r="G36" s="256">
        <v>0</v>
      </c>
      <c r="H36" s="256">
        <v>89.572999999999993</v>
      </c>
      <c r="I36" s="256">
        <v>20.7</v>
      </c>
      <c r="J36" s="256">
        <v>38.9</v>
      </c>
      <c r="K36" s="256">
        <v>161.9</v>
      </c>
      <c r="L36" s="256">
        <v>1.012</v>
      </c>
      <c r="M36" s="256">
        <v>87.843000000000004</v>
      </c>
      <c r="N36" s="256">
        <v>92.167000000000002</v>
      </c>
      <c r="O36" s="256">
        <v>88.71</v>
      </c>
      <c r="P36" s="256">
        <v>14.6</v>
      </c>
      <c r="Q36" s="256">
        <v>27</v>
      </c>
      <c r="R36" s="256">
        <v>15.8</v>
      </c>
      <c r="S36" s="256">
        <v>5.0999999999999996</v>
      </c>
      <c r="T36" s="16">
        <v>1</v>
      </c>
      <c r="U36" s="23">
        <f t="shared" si="1"/>
        <v>888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56" t="s">
        <v>222</v>
      </c>
      <c r="C37" s="256" t="s">
        <v>194</v>
      </c>
      <c r="D37" s="256">
        <v>962918</v>
      </c>
      <c r="E37" s="256">
        <v>258959</v>
      </c>
      <c r="F37" s="256">
        <v>6.3438619999999997</v>
      </c>
      <c r="G37" s="256">
        <v>0</v>
      </c>
      <c r="H37" s="256">
        <v>89.793000000000006</v>
      </c>
      <c r="I37" s="256">
        <v>21.9</v>
      </c>
      <c r="J37" s="256">
        <v>58</v>
      </c>
      <c r="K37" s="256">
        <v>187.6</v>
      </c>
      <c r="L37" s="256">
        <v>1.0118</v>
      </c>
      <c r="M37" s="256">
        <v>87.698999999999998</v>
      </c>
      <c r="N37" s="256">
        <v>92.909000000000006</v>
      </c>
      <c r="O37" s="256">
        <v>88.869</v>
      </c>
      <c r="P37" s="256">
        <v>16.600000000000001</v>
      </c>
      <c r="Q37" s="256">
        <v>29.4</v>
      </c>
      <c r="R37" s="256">
        <v>17</v>
      </c>
      <c r="S37" s="256">
        <v>5.0999999999999996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1"/>
      <c r="X38" s="302"/>
      <c r="Y38" s="30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1"/>
      <c r="X39" s="302"/>
      <c r="Y39" s="303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1"/>
      <c r="X40" s="302"/>
      <c r="Y40" s="303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4"/>
      <c r="X41" s="305"/>
      <c r="Y41" s="306"/>
    </row>
    <row r="42" spans="1:25">
      <c r="D42" s="32"/>
      <c r="E42" s="32"/>
      <c r="N42" s="32"/>
    </row>
  </sheetData>
  <mergeCells count="4">
    <mergeCell ref="Y1:Y5"/>
    <mergeCell ref="W38:Y41"/>
    <mergeCell ref="W1:W5"/>
    <mergeCell ref="X1:X5"/>
  </mergeCells>
  <pageMargins left="0.7" right="0.7" top="0.75" bottom="0.75" header="0.3" footer="0.3"/>
  <pageSetup scale="3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4.140625" bestFit="1" customWidth="1"/>
    <col min="22" max="22" width="4.85546875" bestFit="1" customWidth="1"/>
    <col min="23" max="23" width="24.42578125" bestFit="1" customWidth="1"/>
  </cols>
  <sheetData>
    <row r="1" spans="1:25" ht="15.75" customHeight="1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2" t="s">
        <v>125</v>
      </c>
      <c r="X1" s="262" t="s">
        <v>126</v>
      </c>
      <c r="Y1" s="265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3"/>
      <c r="X2" s="263"/>
      <c r="Y2" s="266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3"/>
      <c r="X3" s="263"/>
      <c r="Y3" s="266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3"/>
      <c r="X4" s="263"/>
      <c r="Y4" s="266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4"/>
      <c r="X5" s="264"/>
      <c r="Y5" s="267"/>
    </row>
    <row r="6" spans="1:25">
      <c r="A6" s="16">
        <v>32</v>
      </c>
      <c r="B6" s="228"/>
      <c r="C6" s="228"/>
      <c r="D6" s="228">
        <v>192766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19">
        <v>31</v>
      </c>
      <c r="U6" s="23">
        <f>D6-D7</f>
        <v>5224</v>
      </c>
      <c r="V6" s="4"/>
      <c r="W6" s="219"/>
      <c r="X6" s="219"/>
      <c r="Y6" s="224"/>
    </row>
    <row r="7" spans="1:25">
      <c r="A7" s="21">
        <v>31</v>
      </c>
      <c r="B7" s="228"/>
      <c r="C7" s="228"/>
      <c r="D7">
        <v>187542</v>
      </c>
      <c r="T7" s="22">
        <v>30</v>
      </c>
      <c r="U7" s="23">
        <f>D7-D8</f>
        <v>5412</v>
      </c>
      <c r="V7" s="24">
        <v>1</v>
      </c>
      <c r="W7" s="113"/>
      <c r="X7" s="113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182130</v>
      </c>
      <c r="T8" s="16">
        <v>29</v>
      </c>
      <c r="U8" s="23">
        <f>D8-D9</f>
        <v>5345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176785</v>
      </c>
      <c r="E9" s="259">
        <v>895623</v>
      </c>
      <c r="F9" s="259">
        <v>6.2502930000000001</v>
      </c>
      <c r="G9" s="259">
        <v>0</v>
      </c>
      <c r="H9" s="259">
        <v>77.344999999999999</v>
      </c>
      <c r="I9" s="259">
        <v>23.4</v>
      </c>
      <c r="J9" s="259">
        <v>230.7</v>
      </c>
      <c r="K9" s="259">
        <v>282.5</v>
      </c>
      <c r="L9" s="259">
        <v>1.0107999999999999</v>
      </c>
      <c r="M9" s="259">
        <v>75.680000000000007</v>
      </c>
      <c r="N9" s="259">
        <v>80.052999999999997</v>
      </c>
      <c r="O9" s="259">
        <v>77.13</v>
      </c>
      <c r="P9" s="259">
        <v>20.6</v>
      </c>
      <c r="Q9" s="259">
        <v>27.6</v>
      </c>
      <c r="R9" s="259">
        <v>23.5</v>
      </c>
      <c r="S9" s="259">
        <v>4.67</v>
      </c>
      <c r="T9" s="22">
        <v>28</v>
      </c>
      <c r="U9" s="23">
        <f t="shared" ref="U9:U36" si="1">D9-D10</f>
        <v>5536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171249</v>
      </c>
      <c r="E10" s="259">
        <v>894740</v>
      </c>
      <c r="F10" s="259">
        <v>6.2575019999999997</v>
      </c>
      <c r="G10" s="259">
        <v>0</v>
      </c>
      <c r="H10" s="259">
        <v>77.552000000000007</v>
      </c>
      <c r="I10" s="259">
        <v>24.1</v>
      </c>
      <c r="J10" s="259">
        <v>218.6</v>
      </c>
      <c r="K10" s="259">
        <v>241.5</v>
      </c>
      <c r="L10" s="259">
        <v>1.0107999999999999</v>
      </c>
      <c r="M10" s="259">
        <v>75.775000000000006</v>
      </c>
      <c r="N10" s="259">
        <v>80.277000000000001</v>
      </c>
      <c r="O10" s="259">
        <v>77.259</v>
      </c>
      <c r="P10" s="259">
        <v>23.1</v>
      </c>
      <c r="Q10" s="259">
        <v>26.6</v>
      </c>
      <c r="R10" s="259">
        <v>23.6</v>
      </c>
      <c r="S10" s="259">
        <v>4.68</v>
      </c>
      <c r="T10" s="16">
        <v>27</v>
      </c>
      <c r="U10" s="23">
        <f t="shared" si="1"/>
        <v>5248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166001</v>
      </c>
      <c r="E11" s="259">
        <v>893903</v>
      </c>
      <c r="F11" s="259">
        <v>6.2142949999999999</v>
      </c>
      <c r="G11" s="259">
        <v>0</v>
      </c>
      <c r="H11" s="259">
        <v>77.495000000000005</v>
      </c>
      <c r="I11" s="259">
        <v>24</v>
      </c>
      <c r="J11" s="259">
        <v>217.5</v>
      </c>
      <c r="K11" s="259">
        <v>236.1</v>
      </c>
      <c r="L11" s="259">
        <v>1.0106999999999999</v>
      </c>
      <c r="M11" s="259">
        <v>75.885999999999996</v>
      </c>
      <c r="N11" s="259">
        <v>79.81</v>
      </c>
      <c r="O11" s="259">
        <v>76.652000000000001</v>
      </c>
      <c r="P11" s="259">
        <v>22.6</v>
      </c>
      <c r="Q11" s="259">
        <v>27.2</v>
      </c>
      <c r="R11" s="259">
        <v>23.6</v>
      </c>
      <c r="S11" s="259">
        <v>4.67</v>
      </c>
      <c r="T11" s="16">
        <v>26</v>
      </c>
      <c r="U11" s="23">
        <f t="shared" si="1"/>
        <v>5221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160780</v>
      </c>
      <c r="E12" s="259">
        <v>893070</v>
      </c>
      <c r="F12" s="259">
        <v>6.1905400000000004</v>
      </c>
      <c r="G12" s="259">
        <v>0</v>
      </c>
      <c r="H12" s="259">
        <v>80.165000000000006</v>
      </c>
      <c r="I12" s="259">
        <v>24.1</v>
      </c>
      <c r="J12" s="259">
        <v>222.8</v>
      </c>
      <c r="K12" s="259">
        <v>253.6</v>
      </c>
      <c r="L12" s="259">
        <v>1.0105999999999999</v>
      </c>
      <c r="M12" s="259">
        <v>76.251000000000005</v>
      </c>
      <c r="N12" s="259">
        <v>82.754000000000005</v>
      </c>
      <c r="O12" s="259">
        <v>76.283000000000001</v>
      </c>
      <c r="P12" s="259">
        <v>22.4</v>
      </c>
      <c r="Q12" s="259">
        <v>27.8</v>
      </c>
      <c r="R12" s="259">
        <v>23.5</v>
      </c>
      <c r="S12" s="259">
        <v>4.68</v>
      </c>
      <c r="T12" s="16">
        <v>25</v>
      </c>
      <c r="U12" s="23">
        <f t="shared" si="1"/>
        <v>5349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155431</v>
      </c>
      <c r="E13" s="259">
        <v>892241</v>
      </c>
      <c r="F13" s="259">
        <v>6.3066329999999997</v>
      </c>
      <c r="G13" s="259">
        <v>0</v>
      </c>
      <c r="H13" s="259">
        <v>78.412000000000006</v>
      </c>
      <c r="I13" s="259">
        <v>23</v>
      </c>
      <c r="J13" s="259">
        <v>199.3</v>
      </c>
      <c r="K13" s="259">
        <v>303.8</v>
      </c>
      <c r="L13" s="259">
        <v>1.0107999999999999</v>
      </c>
      <c r="M13" s="259">
        <v>76.292000000000002</v>
      </c>
      <c r="N13" s="259">
        <v>81.463999999999999</v>
      </c>
      <c r="O13" s="259">
        <v>78.152000000000001</v>
      </c>
      <c r="P13" s="259">
        <v>17</v>
      </c>
      <c r="Q13" s="259">
        <v>25.6</v>
      </c>
      <c r="R13" s="259">
        <v>24.2</v>
      </c>
      <c r="S13" s="259">
        <v>4.68</v>
      </c>
      <c r="T13" s="16">
        <v>24</v>
      </c>
      <c r="U13" s="23">
        <f t="shared" si="1"/>
        <v>4990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150441</v>
      </c>
      <c r="E14" s="259">
        <v>891454</v>
      </c>
      <c r="F14" s="259">
        <v>6.3940000000000001</v>
      </c>
      <c r="G14" s="259">
        <v>0</v>
      </c>
      <c r="H14" s="259">
        <v>78.019000000000005</v>
      </c>
      <c r="I14" s="259">
        <v>22.9</v>
      </c>
      <c r="J14" s="259">
        <v>183.6</v>
      </c>
      <c r="K14" s="259">
        <v>254.5</v>
      </c>
      <c r="L14" s="259">
        <v>1.0118</v>
      </c>
      <c r="M14" s="259">
        <v>75.828000000000003</v>
      </c>
      <c r="N14" s="259">
        <v>81.066000000000003</v>
      </c>
      <c r="O14" s="259">
        <v>77.087000000000003</v>
      </c>
      <c r="P14" s="259">
        <v>16.7</v>
      </c>
      <c r="Q14" s="259">
        <v>26.5</v>
      </c>
      <c r="R14" s="259">
        <v>17</v>
      </c>
      <c r="S14" s="259">
        <v>4.71</v>
      </c>
      <c r="T14" s="16">
        <v>23</v>
      </c>
      <c r="U14" s="23">
        <f t="shared" si="1"/>
        <v>4403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146038</v>
      </c>
      <c r="E15" s="259">
        <v>890756</v>
      </c>
      <c r="F15" s="259">
        <v>6.2308750000000002</v>
      </c>
      <c r="G15" s="259">
        <v>0</v>
      </c>
      <c r="H15" s="259">
        <v>77.353999999999999</v>
      </c>
      <c r="I15" s="259">
        <v>24.2</v>
      </c>
      <c r="J15" s="259">
        <v>226.4</v>
      </c>
      <c r="K15" s="259">
        <v>256.7</v>
      </c>
      <c r="L15" s="259">
        <v>1.0106999999999999</v>
      </c>
      <c r="M15" s="259">
        <v>75.790999999999997</v>
      </c>
      <c r="N15" s="259">
        <v>79.653000000000006</v>
      </c>
      <c r="O15" s="259">
        <v>76.808999999999997</v>
      </c>
      <c r="P15" s="259">
        <v>22.9</v>
      </c>
      <c r="Q15" s="259">
        <v>27</v>
      </c>
      <c r="R15" s="259">
        <v>23.3</v>
      </c>
      <c r="S15" s="259">
        <v>4.71</v>
      </c>
      <c r="T15" s="16">
        <v>22</v>
      </c>
      <c r="U15" s="23">
        <f t="shared" si="1"/>
        <v>5434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140604</v>
      </c>
      <c r="E16" s="259">
        <v>889887</v>
      </c>
      <c r="F16" s="259">
        <v>6.2093309999999997</v>
      </c>
      <c r="G16" s="259">
        <v>0</v>
      </c>
      <c r="H16" s="259">
        <v>77.436000000000007</v>
      </c>
      <c r="I16" s="259">
        <v>24.5</v>
      </c>
      <c r="J16" s="259">
        <v>229.5</v>
      </c>
      <c r="K16" s="259">
        <v>263.3</v>
      </c>
      <c r="L16" s="259">
        <v>1.0106999999999999</v>
      </c>
      <c r="M16" s="259">
        <v>75.635999999999996</v>
      </c>
      <c r="N16" s="259">
        <v>80.331999999999994</v>
      </c>
      <c r="O16" s="259">
        <v>76.52</v>
      </c>
      <c r="P16" s="259">
        <v>22.6</v>
      </c>
      <c r="Q16" s="259">
        <v>28.3</v>
      </c>
      <c r="R16" s="259">
        <v>23.4</v>
      </c>
      <c r="S16" s="259">
        <v>4.71</v>
      </c>
      <c r="T16" s="22">
        <v>21</v>
      </c>
      <c r="U16" s="23">
        <f t="shared" si="1"/>
        <v>5508</v>
      </c>
      <c r="V16" s="24">
        <v>22</v>
      </c>
      <c r="W16" s="91"/>
      <c r="X16" s="91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135096</v>
      </c>
      <c r="E17" s="259">
        <v>889006</v>
      </c>
      <c r="F17" s="259">
        <v>6.2361839999999997</v>
      </c>
      <c r="G17" s="259">
        <v>0</v>
      </c>
      <c r="H17" s="259">
        <v>77.515000000000001</v>
      </c>
      <c r="I17" s="259">
        <v>23.9</v>
      </c>
      <c r="J17" s="259">
        <v>212.3</v>
      </c>
      <c r="K17" s="259">
        <v>300.60000000000002</v>
      </c>
      <c r="L17" s="259">
        <v>1.0107999999999999</v>
      </c>
      <c r="M17" s="259">
        <v>75.989999999999995</v>
      </c>
      <c r="N17" s="259">
        <v>81.161000000000001</v>
      </c>
      <c r="O17" s="259">
        <v>76.691999999999993</v>
      </c>
      <c r="P17" s="259">
        <v>21</v>
      </c>
      <c r="Q17" s="259">
        <v>28.5</v>
      </c>
      <c r="R17" s="259">
        <v>22.7</v>
      </c>
      <c r="S17" s="259">
        <v>4.7</v>
      </c>
      <c r="T17" s="16">
        <v>20</v>
      </c>
      <c r="U17" s="23">
        <f t="shared" si="1"/>
        <v>5094</v>
      </c>
      <c r="V17" s="16"/>
      <c r="W17" s="91"/>
      <c r="X17" s="91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130002</v>
      </c>
      <c r="E18" s="259">
        <v>888193</v>
      </c>
      <c r="F18" s="259">
        <v>6.3034739999999996</v>
      </c>
      <c r="G18" s="259">
        <v>0</v>
      </c>
      <c r="H18" s="259">
        <v>77.561999999999998</v>
      </c>
      <c r="I18" s="259">
        <v>23.5</v>
      </c>
      <c r="J18" s="259">
        <v>228.3</v>
      </c>
      <c r="K18" s="259">
        <v>266.8</v>
      </c>
      <c r="L18" s="259">
        <v>1.0109999999999999</v>
      </c>
      <c r="M18" s="259">
        <v>75.697999999999993</v>
      </c>
      <c r="N18" s="259">
        <v>81.623000000000005</v>
      </c>
      <c r="O18" s="259">
        <v>77.399000000000001</v>
      </c>
      <c r="P18" s="259">
        <v>21.6</v>
      </c>
      <c r="Q18" s="259">
        <v>26.5</v>
      </c>
      <c r="R18" s="259">
        <v>22</v>
      </c>
      <c r="S18" s="259">
        <v>4.6900000000000004</v>
      </c>
      <c r="T18" s="16">
        <v>19</v>
      </c>
      <c r="U18" s="23">
        <f t="shared" si="1"/>
        <v>5479</v>
      </c>
      <c r="V18" s="16"/>
      <c r="W18" s="91"/>
      <c r="X18" s="91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124523</v>
      </c>
      <c r="E19" s="259">
        <v>887320</v>
      </c>
      <c r="F19" s="259">
        <v>6.2420859999999996</v>
      </c>
      <c r="G19" s="259">
        <v>0</v>
      </c>
      <c r="H19" s="259">
        <v>80.972999999999999</v>
      </c>
      <c r="I19" s="259">
        <v>23.2</v>
      </c>
      <c r="J19" s="259">
        <v>243.2</v>
      </c>
      <c r="K19" s="259">
        <v>266</v>
      </c>
      <c r="L19" s="259">
        <v>1.0107999999999999</v>
      </c>
      <c r="M19" s="259">
        <v>75.543000000000006</v>
      </c>
      <c r="N19" s="259">
        <v>83.305000000000007</v>
      </c>
      <c r="O19" s="259">
        <v>76.766999999999996</v>
      </c>
      <c r="P19" s="259">
        <v>21.8</v>
      </c>
      <c r="Q19" s="259">
        <v>25</v>
      </c>
      <c r="R19" s="259">
        <v>22.7</v>
      </c>
      <c r="S19" s="259">
        <v>4.7</v>
      </c>
      <c r="T19" s="16">
        <v>18</v>
      </c>
      <c r="U19" s="23">
        <f t="shared" si="1"/>
        <v>5836</v>
      </c>
      <c r="V19" s="16"/>
      <c r="W19" s="91"/>
      <c r="X19" s="91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118687</v>
      </c>
      <c r="E20" s="259">
        <v>886426</v>
      </c>
      <c r="F20" s="259">
        <v>6.5417480000000001</v>
      </c>
      <c r="G20" s="259">
        <v>0</v>
      </c>
      <c r="H20" s="259">
        <v>78.887</v>
      </c>
      <c r="I20" s="259">
        <v>23.9</v>
      </c>
      <c r="J20" s="259">
        <v>230</v>
      </c>
      <c r="K20" s="259">
        <v>257</v>
      </c>
      <c r="L20" s="259">
        <v>1.0114000000000001</v>
      </c>
      <c r="M20" s="259">
        <v>76.635000000000005</v>
      </c>
      <c r="N20" s="259">
        <v>81.894000000000005</v>
      </c>
      <c r="O20" s="259">
        <v>81.058999999999997</v>
      </c>
      <c r="P20" s="259">
        <v>22.8</v>
      </c>
      <c r="Q20" s="259">
        <v>27.3</v>
      </c>
      <c r="R20" s="259">
        <v>23</v>
      </c>
      <c r="S20" s="259">
        <v>4.71</v>
      </c>
      <c r="T20" s="16">
        <v>17</v>
      </c>
      <c r="U20" s="23">
        <f t="shared" si="1"/>
        <v>5521</v>
      </c>
      <c r="V20" s="16"/>
      <c r="W20" s="91"/>
      <c r="X20" s="91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113166</v>
      </c>
      <c r="E21" s="259">
        <v>885560</v>
      </c>
      <c r="F21" s="259">
        <v>6.2962420000000003</v>
      </c>
      <c r="G21" s="259">
        <v>0</v>
      </c>
      <c r="H21" s="259">
        <v>78.141000000000005</v>
      </c>
      <c r="I21" s="259">
        <v>24.3</v>
      </c>
      <c r="J21" s="259">
        <v>215.7</v>
      </c>
      <c r="K21" s="259">
        <v>297.60000000000002</v>
      </c>
      <c r="L21" s="259">
        <v>1.0108999999999999</v>
      </c>
      <c r="M21" s="259">
        <v>76.025999999999996</v>
      </c>
      <c r="N21" s="259">
        <v>81.067999999999998</v>
      </c>
      <c r="O21" s="259">
        <v>77.762</v>
      </c>
      <c r="P21" s="259">
        <v>21.1</v>
      </c>
      <c r="Q21" s="259">
        <v>27.9</v>
      </c>
      <c r="R21" s="259">
        <v>23.5</v>
      </c>
      <c r="S21" s="259">
        <v>4.72</v>
      </c>
      <c r="T21" s="16">
        <v>16</v>
      </c>
      <c r="U21" s="23">
        <f t="shared" si="1"/>
        <v>5175</v>
      </c>
      <c r="V21" s="16"/>
      <c r="W21" s="91"/>
      <c r="X21" s="91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107991</v>
      </c>
      <c r="E22" s="259">
        <v>884739</v>
      </c>
      <c r="F22" s="259">
        <v>6.3608269999999996</v>
      </c>
      <c r="G22" s="259">
        <v>0</v>
      </c>
      <c r="H22" s="259">
        <v>77.494</v>
      </c>
      <c r="I22" s="259">
        <v>23.9</v>
      </c>
      <c r="J22" s="259">
        <v>233.9</v>
      </c>
      <c r="K22" s="259">
        <v>259.10000000000002</v>
      </c>
      <c r="L22" s="259">
        <v>1.0111000000000001</v>
      </c>
      <c r="M22" s="259">
        <v>75.742000000000004</v>
      </c>
      <c r="N22" s="259">
        <v>79.878</v>
      </c>
      <c r="O22" s="259">
        <v>78.516000000000005</v>
      </c>
      <c r="P22" s="259">
        <v>22.1</v>
      </c>
      <c r="Q22" s="259">
        <v>27.1</v>
      </c>
      <c r="R22" s="259">
        <v>23</v>
      </c>
      <c r="S22" s="259">
        <v>4.7</v>
      </c>
      <c r="T22" s="16">
        <v>15</v>
      </c>
      <c r="U22" s="23">
        <f t="shared" si="1"/>
        <v>5613</v>
      </c>
      <c r="V22" s="16"/>
      <c r="W22" s="91"/>
      <c r="X22" s="91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102378</v>
      </c>
      <c r="E23" s="256">
        <v>883843</v>
      </c>
      <c r="F23" s="256">
        <v>6.2574779999999999</v>
      </c>
      <c r="G23" s="256">
        <v>0</v>
      </c>
      <c r="H23" s="256">
        <v>77.680000000000007</v>
      </c>
      <c r="I23" s="256">
        <v>25</v>
      </c>
      <c r="J23" s="256">
        <v>185.4</v>
      </c>
      <c r="K23" s="256">
        <v>300.7</v>
      </c>
      <c r="L23" s="256">
        <v>1.0108999999999999</v>
      </c>
      <c r="M23" s="256">
        <v>75.757000000000005</v>
      </c>
      <c r="N23" s="256">
        <v>80.861000000000004</v>
      </c>
      <c r="O23" s="256">
        <v>77.031000000000006</v>
      </c>
      <c r="P23" s="256">
        <v>22.2</v>
      </c>
      <c r="Q23" s="256">
        <v>33</v>
      </c>
      <c r="R23" s="256">
        <v>22.8</v>
      </c>
      <c r="S23" s="256">
        <v>4.71</v>
      </c>
      <c r="T23" s="22">
        <v>14</v>
      </c>
      <c r="U23" s="23">
        <f t="shared" si="1"/>
        <v>4448</v>
      </c>
      <c r="V23" s="24">
        <v>15</v>
      </c>
      <c r="W23" s="91"/>
      <c r="X23" s="91"/>
      <c r="Y23" s="21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97930</v>
      </c>
      <c r="E24" s="256">
        <v>883137</v>
      </c>
      <c r="F24" s="256">
        <v>6.2251370000000001</v>
      </c>
      <c r="G24" s="256">
        <v>0</v>
      </c>
      <c r="H24" s="256">
        <v>77.447999999999993</v>
      </c>
      <c r="I24" s="256">
        <v>25</v>
      </c>
      <c r="J24" s="256">
        <v>212.8</v>
      </c>
      <c r="K24" s="256">
        <v>239.3</v>
      </c>
      <c r="L24" s="256">
        <v>1.0106999999999999</v>
      </c>
      <c r="M24" s="256">
        <v>75.600999999999999</v>
      </c>
      <c r="N24" s="256">
        <v>80.427000000000007</v>
      </c>
      <c r="O24" s="256">
        <v>76.796999999999997</v>
      </c>
      <c r="P24" s="256">
        <v>22.8</v>
      </c>
      <c r="Q24" s="256">
        <v>28.6</v>
      </c>
      <c r="R24" s="256">
        <v>23.6</v>
      </c>
      <c r="S24" s="256">
        <v>4.72</v>
      </c>
      <c r="T24" s="16">
        <v>13</v>
      </c>
      <c r="U24" s="23">
        <f t="shared" si="1"/>
        <v>5108</v>
      </c>
      <c r="V24" s="16"/>
      <c r="W24" s="91"/>
      <c r="X24" s="91"/>
      <c r="Y24" s="21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92822</v>
      </c>
      <c r="E25" s="256">
        <v>882318</v>
      </c>
      <c r="F25" s="256">
        <v>6.2512249999999998</v>
      </c>
      <c r="G25" s="256">
        <v>0</v>
      </c>
      <c r="H25" s="256">
        <v>77.462999999999994</v>
      </c>
      <c r="I25" s="256">
        <v>24.8</v>
      </c>
      <c r="J25" s="256">
        <v>214</v>
      </c>
      <c r="K25" s="256">
        <v>311</v>
      </c>
      <c r="L25" s="256">
        <v>1.0107999999999999</v>
      </c>
      <c r="M25" s="256">
        <v>75.819999999999993</v>
      </c>
      <c r="N25" s="256">
        <v>80.031000000000006</v>
      </c>
      <c r="O25" s="256">
        <v>77.116</v>
      </c>
      <c r="P25" s="256">
        <v>21.7</v>
      </c>
      <c r="Q25" s="256">
        <v>28.7</v>
      </c>
      <c r="R25" s="256">
        <v>23.4</v>
      </c>
      <c r="S25" s="256">
        <v>4.71</v>
      </c>
      <c r="T25" s="16">
        <v>12</v>
      </c>
      <c r="U25" s="23">
        <f t="shared" si="1"/>
        <v>5136</v>
      </c>
      <c r="V25" s="16"/>
      <c r="W25" s="91"/>
      <c r="X25" s="91"/>
      <c r="Y25" s="21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87686</v>
      </c>
      <c r="E26" s="256">
        <v>881496</v>
      </c>
      <c r="F26" s="256">
        <v>6.2135150000000001</v>
      </c>
      <c r="G26" s="256">
        <v>0</v>
      </c>
      <c r="H26" s="256">
        <v>80.075999999999993</v>
      </c>
      <c r="I26" s="256">
        <v>24.4</v>
      </c>
      <c r="J26" s="256">
        <v>218.9</v>
      </c>
      <c r="K26" s="256">
        <v>238</v>
      </c>
      <c r="L26" s="256">
        <v>1.0106999999999999</v>
      </c>
      <c r="M26" s="256">
        <v>76.367000000000004</v>
      </c>
      <c r="N26" s="256">
        <v>81.510000000000005</v>
      </c>
      <c r="O26" s="256">
        <v>76.578999999999994</v>
      </c>
      <c r="P26" s="256">
        <v>22.5</v>
      </c>
      <c r="Q26" s="256">
        <v>28.6</v>
      </c>
      <c r="R26" s="256">
        <v>23.4</v>
      </c>
      <c r="S26" s="256">
        <v>4.71</v>
      </c>
      <c r="T26" s="16">
        <v>11</v>
      </c>
      <c r="U26" s="23">
        <f t="shared" si="1"/>
        <v>5255</v>
      </c>
      <c r="V26" s="16"/>
      <c r="W26" s="91"/>
      <c r="X26" s="91"/>
      <c r="Y26" s="21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82431</v>
      </c>
      <c r="E27" s="256">
        <v>880680</v>
      </c>
      <c r="F27" s="256">
        <v>6.4426050000000004</v>
      </c>
      <c r="G27" s="256">
        <v>0</v>
      </c>
      <c r="H27" s="256">
        <v>79.722999999999999</v>
      </c>
      <c r="I27" s="256">
        <v>24.5</v>
      </c>
      <c r="J27" s="256">
        <v>227.1</v>
      </c>
      <c r="K27" s="256">
        <v>242</v>
      </c>
      <c r="L27" s="256">
        <v>1.0112000000000001</v>
      </c>
      <c r="M27" s="256">
        <v>77.397000000000006</v>
      </c>
      <c r="N27" s="256">
        <v>82.01</v>
      </c>
      <c r="O27" s="256">
        <v>79.754999999999995</v>
      </c>
      <c r="P27" s="256">
        <v>22.5</v>
      </c>
      <c r="Q27" s="256">
        <v>28</v>
      </c>
      <c r="R27" s="256">
        <v>23.3</v>
      </c>
      <c r="S27" s="256">
        <v>4.71</v>
      </c>
      <c r="T27" s="16">
        <v>10</v>
      </c>
      <c r="U27" s="23">
        <f t="shared" si="1"/>
        <v>5450</v>
      </c>
      <c r="V27" s="16"/>
      <c r="W27" s="91"/>
      <c r="X27" s="91"/>
      <c r="Y27" s="21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76981</v>
      </c>
      <c r="E28" s="256">
        <v>879830</v>
      </c>
      <c r="F28" s="256">
        <v>6.3894859999999998</v>
      </c>
      <c r="G28" s="256">
        <v>0</v>
      </c>
      <c r="H28" s="256">
        <v>78.471999999999994</v>
      </c>
      <c r="I28" s="256">
        <v>24.6</v>
      </c>
      <c r="J28" s="256">
        <v>228.9</v>
      </c>
      <c r="K28" s="256">
        <v>243.2</v>
      </c>
      <c r="L28" s="256">
        <v>1.0109999999999999</v>
      </c>
      <c r="M28" s="256">
        <v>75.808000000000007</v>
      </c>
      <c r="N28" s="256">
        <v>81.238</v>
      </c>
      <c r="O28" s="256">
        <v>79.150000000000006</v>
      </c>
      <c r="P28" s="256">
        <v>23.2</v>
      </c>
      <c r="Q28" s="256">
        <v>27.8</v>
      </c>
      <c r="R28" s="256">
        <v>23.7</v>
      </c>
      <c r="S28" s="256">
        <v>4.72</v>
      </c>
      <c r="T28" s="16">
        <v>9</v>
      </c>
      <c r="U28" s="23">
        <f t="shared" si="1"/>
        <v>5494</v>
      </c>
      <c r="V28" s="16"/>
      <c r="W28" s="91"/>
      <c r="X28" s="91"/>
      <c r="Y28" s="216">
        <f t="shared" si="0"/>
        <v>-100</v>
      </c>
    </row>
    <row r="29" spans="1:25">
      <c r="A29" s="16">
        <v>9</v>
      </c>
      <c r="B29" s="256" t="s">
        <v>233</v>
      </c>
      <c r="C29" s="256" t="s">
        <v>194</v>
      </c>
      <c r="D29" s="256">
        <v>71487</v>
      </c>
      <c r="E29" s="256">
        <v>878961</v>
      </c>
      <c r="F29" s="256">
        <v>6.2375980000000002</v>
      </c>
      <c r="G29" s="256">
        <v>0</v>
      </c>
      <c r="H29" s="256">
        <v>77.581999999999994</v>
      </c>
      <c r="I29" s="256">
        <v>24.2</v>
      </c>
      <c r="J29" s="256">
        <v>227.7</v>
      </c>
      <c r="K29" s="256">
        <v>242.7</v>
      </c>
      <c r="L29" s="256">
        <v>1.0106999999999999</v>
      </c>
      <c r="M29" s="256">
        <v>75.751999999999995</v>
      </c>
      <c r="N29" s="256">
        <v>79.650000000000006</v>
      </c>
      <c r="O29" s="256">
        <v>77.021000000000001</v>
      </c>
      <c r="P29" s="256">
        <v>22.6</v>
      </c>
      <c r="Q29" s="256">
        <v>27.9</v>
      </c>
      <c r="R29" s="256">
        <v>23.7</v>
      </c>
      <c r="S29" s="256">
        <v>4.72</v>
      </c>
      <c r="T29" s="16">
        <v>8</v>
      </c>
      <c r="U29" s="23">
        <f t="shared" si="1"/>
        <v>5474</v>
      </c>
      <c r="V29" s="16"/>
      <c r="W29" s="91"/>
      <c r="X29" s="91"/>
      <c r="Y29" s="216">
        <f t="shared" si="0"/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66013</v>
      </c>
      <c r="E30" s="256">
        <v>878088</v>
      </c>
      <c r="F30" s="256">
        <v>6.2314249999999998</v>
      </c>
      <c r="G30" s="256">
        <v>0</v>
      </c>
      <c r="H30" s="256">
        <v>77.608999999999995</v>
      </c>
      <c r="I30" s="256">
        <v>26.8</v>
      </c>
      <c r="J30" s="256">
        <v>90.6</v>
      </c>
      <c r="K30" s="256">
        <v>303.39999999999998</v>
      </c>
      <c r="L30" s="256">
        <v>1.0106999999999999</v>
      </c>
      <c r="M30" s="256">
        <v>75.869</v>
      </c>
      <c r="N30" s="256">
        <v>80.167000000000002</v>
      </c>
      <c r="O30" s="256">
        <v>76.968000000000004</v>
      </c>
      <c r="P30" s="256">
        <v>11.7</v>
      </c>
      <c r="Q30" s="256">
        <v>39.9</v>
      </c>
      <c r="R30" s="256">
        <v>23.8</v>
      </c>
      <c r="S30" s="256">
        <v>4.72</v>
      </c>
      <c r="T30" s="22">
        <v>7</v>
      </c>
      <c r="U30" s="23">
        <f t="shared" si="1"/>
        <v>2170</v>
      </c>
      <c r="V30" s="24">
        <v>8</v>
      </c>
      <c r="W30" s="91"/>
      <c r="X30" s="91"/>
      <c r="Y30" s="216">
        <f t="shared" si="0"/>
        <v>-100</v>
      </c>
    </row>
    <row r="31" spans="1:25">
      <c r="A31" s="16">
        <v>7</v>
      </c>
      <c r="B31" s="256" t="s">
        <v>216</v>
      </c>
      <c r="C31" s="256" t="s">
        <v>194</v>
      </c>
      <c r="D31" s="256">
        <v>63843</v>
      </c>
      <c r="E31" s="256">
        <v>877743</v>
      </c>
      <c r="F31" s="256">
        <v>6.5118770000000001</v>
      </c>
      <c r="G31" s="256">
        <v>0</v>
      </c>
      <c r="H31" s="256">
        <v>66.837000000000003</v>
      </c>
      <c r="I31" s="256">
        <v>22.1</v>
      </c>
      <c r="J31" s="256">
        <v>0</v>
      </c>
      <c r="K31" s="256">
        <v>0</v>
      </c>
      <c r="L31" s="256">
        <v>1.0127999999999999</v>
      </c>
      <c r="M31" s="256">
        <v>-8.9999999999999993E-3</v>
      </c>
      <c r="N31" s="256">
        <v>81.058999999999997</v>
      </c>
      <c r="O31" s="256">
        <v>77.007000000000005</v>
      </c>
      <c r="P31" s="256">
        <v>10.8</v>
      </c>
      <c r="Q31" s="256">
        <v>37</v>
      </c>
      <c r="R31" s="256">
        <v>11.7</v>
      </c>
      <c r="S31" s="256">
        <v>4.72</v>
      </c>
      <c r="T31" s="16">
        <v>6</v>
      </c>
      <c r="U31" s="23">
        <f t="shared" si="1"/>
        <v>0</v>
      </c>
      <c r="V31" s="5"/>
      <c r="W31" s="91"/>
      <c r="X31" s="91"/>
      <c r="Y31" s="216">
        <f t="shared" si="0"/>
        <v>-100</v>
      </c>
    </row>
    <row r="32" spans="1:25">
      <c r="A32" s="16">
        <v>6</v>
      </c>
      <c r="B32" s="256" t="s">
        <v>217</v>
      </c>
      <c r="C32" s="256" t="s">
        <v>194</v>
      </c>
      <c r="D32" s="256">
        <v>63843</v>
      </c>
      <c r="E32" s="256">
        <v>877724</v>
      </c>
      <c r="F32" s="256">
        <v>6.4189410000000002</v>
      </c>
      <c r="G32" s="256">
        <v>0</v>
      </c>
      <c r="H32" s="256">
        <v>78.734999999999999</v>
      </c>
      <c r="I32" s="256">
        <v>23.1</v>
      </c>
      <c r="J32" s="256">
        <v>0</v>
      </c>
      <c r="K32" s="256">
        <v>0</v>
      </c>
      <c r="L32" s="256">
        <v>1.012</v>
      </c>
      <c r="M32" s="256">
        <v>76.451999999999998</v>
      </c>
      <c r="N32" s="256">
        <v>80.760999999999996</v>
      </c>
      <c r="O32" s="256">
        <v>77.301000000000002</v>
      </c>
      <c r="P32" s="256">
        <v>12.8</v>
      </c>
      <c r="Q32" s="256">
        <v>33.9</v>
      </c>
      <c r="R32" s="256">
        <v>16.600000000000001</v>
      </c>
      <c r="S32" s="256">
        <v>4.72</v>
      </c>
      <c r="T32" s="16">
        <v>5</v>
      </c>
      <c r="U32" s="23">
        <f t="shared" si="1"/>
        <v>0</v>
      </c>
      <c r="V32" s="5"/>
      <c r="W32" s="91"/>
      <c r="X32" s="91"/>
      <c r="Y32" s="216">
        <f t="shared" si="0"/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63843</v>
      </c>
      <c r="E33" s="256">
        <v>877724</v>
      </c>
      <c r="F33" s="256">
        <v>6.5660210000000001</v>
      </c>
      <c r="G33" s="256">
        <v>0</v>
      </c>
      <c r="H33" s="256">
        <v>81.986999999999995</v>
      </c>
      <c r="I33" s="256">
        <v>20.8</v>
      </c>
      <c r="J33" s="256">
        <v>108.3</v>
      </c>
      <c r="K33" s="256">
        <v>258.7</v>
      </c>
      <c r="L33" s="256">
        <v>1.0126999999999999</v>
      </c>
      <c r="M33" s="256">
        <v>78.100999999999999</v>
      </c>
      <c r="N33" s="256">
        <v>83.814999999999998</v>
      </c>
      <c r="O33" s="256">
        <v>78.100999999999999</v>
      </c>
      <c r="P33" s="256">
        <v>11.8</v>
      </c>
      <c r="Q33" s="256">
        <v>27.2</v>
      </c>
      <c r="R33" s="256">
        <v>12.9</v>
      </c>
      <c r="S33" s="256">
        <v>4.72</v>
      </c>
      <c r="T33" s="16">
        <v>4</v>
      </c>
      <c r="U33" s="23">
        <f t="shared" si="1"/>
        <v>2596</v>
      </c>
      <c r="V33" s="5"/>
      <c r="W33" s="91"/>
      <c r="X33" s="91"/>
      <c r="Y33" s="216">
        <f t="shared" si="0"/>
        <v>-100</v>
      </c>
    </row>
    <row r="34" spans="1:25">
      <c r="A34" s="16">
        <v>4</v>
      </c>
      <c r="B34" s="256" t="s">
        <v>219</v>
      </c>
      <c r="C34" s="256" t="s">
        <v>194</v>
      </c>
      <c r="D34" s="256">
        <v>61247</v>
      </c>
      <c r="E34" s="256">
        <v>877328</v>
      </c>
      <c r="F34" s="256">
        <v>6.455864</v>
      </c>
      <c r="G34" s="256">
        <v>0</v>
      </c>
      <c r="H34" s="256">
        <v>79.257999999999996</v>
      </c>
      <c r="I34" s="256">
        <v>24.5</v>
      </c>
      <c r="J34" s="256">
        <v>241.9</v>
      </c>
      <c r="K34" s="256">
        <v>275</v>
      </c>
      <c r="L34" s="256">
        <v>1.0112000000000001</v>
      </c>
      <c r="M34" s="256">
        <v>76.402000000000001</v>
      </c>
      <c r="N34" s="256">
        <v>81.748000000000005</v>
      </c>
      <c r="O34" s="256">
        <v>79.991</v>
      </c>
      <c r="P34" s="256">
        <v>22.4</v>
      </c>
      <c r="Q34" s="256">
        <v>28.2</v>
      </c>
      <c r="R34" s="256">
        <v>23.4</v>
      </c>
      <c r="S34" s="256">
        <v>4.72</v>
      </c>
      <c r="T34" s="16">
        <v>3</v>
      </c>
      <c r="U34" s="23">
        <f t="shared" si="1"/>
        <v>5804</v>
      </c>
      <c r="V34" s="5"/>
      <c r="W34" s="215"/>
      <c r="X34" s="120"/>
      <c r="Y34" s="216">
        <f t="shared" si="0"/>
        <v>-100</v>
      </c>
    </row>
    <row r="35" spans="1:25">
      <c r="A35" s="16">
        <v>3</v>
      </c>
      <c r="B35" s="256" t="s">
        <v>220</v>
      </c>
      <c r="C35" s="256" t="s">
        <v>194</v>
      </c>
      <c r="D35" s="256">
        <v>55443</v>
      </c>
      <c r="E35" s="256">
        <v>876419</v>
      </c>
      <c r="F35" s="256">
        <v>6.3333950000000003</v>
      </c>
      <c r="G35" s="256">
        <v>0</v>
      </c>
      <c r="H35" s="256">
        <v>78.296000000000006</v>
      </c>
      <c r="I35" s="256">
        <v>24.2</v>
      </c>
      <c r="J35" s="256">
        <v>246.9</v>
      </c>
      <c r="K35" s="256">
        <v>276.89999999999998</v>
      </c>
      <c r="L35" s="256">
        <v>1.0109999999999999</v>
      </c>
      <c r="M35" s="256">
        <v>76.013000000000005</v>
      </c>
      <c r="N35" s="256">
        <v>81.212999999999994</v>
      </c>
      <c r="O35" s="256">
        <v>78.061000000000007</v>
      </c>
      <c r="P35" s="256">
        <v>21.6</v>
      </c>
      <c r="Q35" s="256">
        <v>28.5</v>
      </c>
      <c r="R35" s="256">
        <v>22.7</v>
      </c>
      <c r="S35" s="256">
        <v>4.71</v>
      </c>
      <c r="T35" s="16">
        <v>2</v>
      </c>
      <c r="U35" s="23">
        <f t="shared" si="1"/>
        <v>5924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56" t="s">
        <v>221</v>
      </c>
      <c r="C36" s="256" t="s">
        <v>194</v>
      </c>
      <c r="D36" s="256">
        <v>49519</v>
      </c>
      <c r="E36" s="256">
        <v>875482</v>
      </c>
      <c r="F36" s="256">
        <v>6.2681430000000002</v>
      </c>
      <c r="G36" s="256">
        <v>0</v>
      </c>
      <c r="H36" s="256">
        <v>77.903999999999996</v>
      </c>
      <c r="I36" s="256">
        <v>24</v>
      </c>
      <c r="J36" s="256">
        <v>244.3</v>
      </c>
      <c r="K36" s="256">
        <v>268.3</v>
      </c>
      <c r="L36" s="256">
        <v>1.0108999999999999</v>
      </c>
      <c r="M36" s="256">
        <v>76.132000000000005</v>
      </c>
      <c r="N36" s="256">
        <v>80.495999999999995</v>
      </c>
      <c r="O36" s="256">
        <v>77.111999999999995</v>
      </c>
      <c r="P36" s="256">
        <v>22</v>
      </c>
      <c r="Q36" s="256">
        <v>26.9</v>
      </c>
      <c r="R36" s="256">
        <v>22.6</v>
      </c>
      <c r="S36" s="256">
        <v>4.71</v>
      </c>
      <c r="T36" s="16">
        <v>1</v>
      </c>
      <c r="U36" s="23">
        <f t="shared" si="1"/>
        <v>5862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56" t="s">
        <v>222</v>
      </c>
      <c r="C37" s="256" t="s">
        <v>194</v>
      </c>
      <c r="D37" s="256">
        <v>43657</v>
      </c>
      <c r="E37" s="256">
        <v>874551</v>
      </c>
      <c r="F37" s="256">
        <v>6.2566610000000003</v>
      </c>
      <c r="G37" s="256">
        <v>0</v>
      </c>
      <c r="H37" s="256">
        <v>78.138000000000005</v>
      </c>
      <c r="I37" s="256">
        <v>24.5</v>
      </c>
      <c r="J37" s="256">
        <v>243.4</v>
      </c>
      <c r="K37" s="256">
        <v>265.89999999999998</v>
      </c>
      <c r="L37" s="256">
        <v>1.0107999999999999</v>
      </c>
      <c r="M37" s="256">
        <v>76.031000000000006</v>
      </c>
      <c r="N37" s="256">
        <v>81.281000000000006</v>
      </c>
      <c r="O37" s="256">
        <v>77.233999999999995</v>
      </c>
      <c r="P37" s="256">
        <v>22.5</v>
      </c>
      <c r="Q37" s="256">
        <v>27.8</v>
      </c>
      <c r="R37" s="256">
        <v>23.5</v>
      </c>
      <c r="S37" s="256">
        <v>4.72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1"/>
      <c r="X38" s="302"/>
      <c r="Y38" s="30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1"/>
      <c r="X39" s="302"/>
      <c r="Y39" s="303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1"/>
      <c r="X40" s="302"/>
      <c r="Y40" s="303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4"/>
      <c r="X41" s="305"/>
      <c r="Y41" s="306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1" sqref="C11"/>
    </sheetView>
  </sheetViews>
  <sheetFormatPr baseColWidth="10" defaultColWidth="11.42578125" defaultRowHeight="15"/>
  <cols>
    <col min="1" max="1" width="7.28515625" customWidth="1"/>
    <col min="3" max="3" width="13.42578125" bestFit="1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2" t="s">
        <v>125</v>
      </c>
      <c r="X1" s="262" t="s">
        <v>126</v>
      </c>
      <c r="Y1" s="265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3"/>
      <c r="X2" s="263"/>
      <c r="Y2" s="266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3"/>
      <c r="X3" s="263"/>
      <c r="Y3" s="266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3"/>
      <c r="X4" s="263"/>
      <c r="Y4" s="266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4"/>
      <c r="X5" s="264"/>
      <c r="Y5" s="267"/>
    </row>
    <row r="6" spans="1:25">
      <c r="A6" s="21">
        <v>32</v>
      </c>
      <c r="B6" s="259" t="s">
        <v>270</v>
      </c>
      <c r="C6" s="259" t="s">
        <v>194</v>
      </c>
      <c r="D6" s="259">
        <v>270390</v>
      </c>
      <c r="E6" s="259">
        <v>166966</v>
      </c>
      <c r="F6" s="259">
        <v>4.0695649999999999</v>
      </c>
      <c r="G6" s="259">
        <v>2</v>
      </c>
      <c r="H6" s="259">
        <v>45.249000000000002</v>
      </c>
      <c r="I6" s="259">
        <v>17.899999999999999</v>
      </c>
      <c r="J6" s="259">
        <v>10.3</v>
      </c>
      <c r="K6" s="259">
        <v>12.6</v>
      </c>
      <c r="L6" s="259">
        <v>1.0059</v>
      </c>
      <c r="M6" s="259">
        <v>44.972000000000001</v>
      </c>
      <c r="N6" s="259">
        <v>45.518999999999998</v>
      </c>
      <c r="O6" s="259">
        <v>45.292000000000002</v>
      </c>
      <c r="P6" s="259">
        <v>13.6</v>
      </c>
      <c r="Q6" s="259">
        <v>21.8</v>
      </c>
      <c r="R6" s="259">
        <v>18.100000000000001</v>
      </c>
      <c r="S6" s="259">
        <v>4.58</v>
      </c>
      <c r="T6" s="22">
        <v>31</v>
      </c>
      <c r="U6" s="23">
        <f>D6-D7</f>
        <v>247</v>
      </c>
      <c r="V6" s="4"/>
      <c r="W6" s="219"/>
      <c r="X6" s="219"/>
      <c r="Y6" s="224"/>
    </row>
    <row r="7" spans="1:25">
      <c r="A7" s="21">
        <v>31</v>
      </c>
      <c r="B7" s="259" t="s">
        <v>271</v>
      </c>
      <c r="C7" s="259" t="s">
        <v>194</v>
      </c>
      <c r="D7" s="259">
        <v>270143</v>
      </c>
      <c r="E7" s="259">
        <v>166905</v>
      </c>
      <c r="F7" s="259">
        <v>4.0749570000000004</v>
      </c>
      <c r="G7" s="259">
        <v>2</v>
      </c>
      <c r="H7" s="259">
        <v>45.079000000000001</v>
      </c>
      <c r="I7" s="259">
        <v>18.100000000000001</v>
      </c>
      <c r="J7" s="259">
        <v>12</v>
      </c>
      <c r="K7" s="259">
        <v>17.100000000000001</v>
      </c>
      <c r="L7" s="259">
        <v>1.006</v>
      </c>
      <c r="M7" s="259">
        <v>44.533999999999999</v>
      </c>
      <c r="N7" s="259">
        <v>45.392000000000003</v>
      </c>
      <c r="O7" s="259">
        <v>45.073</v>
      </c>
      <c r="P7" s="259">
        <v>15.9</v>
      </c>
      <c r="Q7" s="259">
        <v>22.4</v>
      </c>
      <c r="R7" s="259">
        <v>16.600000000000001</v>
      </c>
      <c r="S7" s="259">
        <v>4.58</v>
      </c>
      <c r="T7" s="22">
        <v>30</v>
      </c>
      <c r="U7" s="23">
        <f>D7-D8</f>
        <v>288</v>
      </c>
      <c r="V7" s="24">
        <v>1</v>
      </c>
      <c r="W7" s="111"/>
      <c r="X7" s="111"/>
      <c r="Y7" s="216">
        <f t="shared" ref="Y7:Y36" si="0">((X7*100)/D7)-100</f>
        <v>-100</v>
      </c>
    </row>
    <row r="8" spans="1:25">
      <c r="A8" s="16">
        <v>30</v>
      </c>
      <c r="B8" s="259" t="s">
        <v>272</v>
      </c>
      <c r="C8" s="259" t="s">
        <v>194</v>
      </c>
      <c r="D8" s="259">
        <v>269855</v>
      </c>
      <c r="E8" s="259">
        <v>166834</v>
      </c>
      <c r="F8" s="259">
        <v>4.0319149999999997</v>
      </c>
      <c r="G8" s="259">
        <v>2</v>
      </c>
      <c r="H8" s="259">
        <v>44.982999999999997</v>
      </c>
      <c r="I8" s="259">
        <v>18.7</v>
      </c>
      <c r="J8" s="259">
        <v>13</v>
      </c>
      <c r="K8" s="259">
        <v>18.3</v>
      </c>
      <c r="L8" s="259">
        <v>1.0058</v>
      </c>
      <c r="M8" s="259">
        <v>44.46</v>
      </c>
      <c r="N8" s="259">
        <v>45.408000000000001</v>
      </c>
      <c r="O8" s="259">
        <v>44.715000000000003</v>
      </c>
      <c r="P8" s="259">
        <v>14.9</v>
      </c>
      <c r="Q8" s="259">
        <v>26.7</v>
      </c>
      <c r="R8" s="259">
        <v>17.8</v>
      </c>
      <c r="S8" s="259">
        <v>4.59</v>
      </c>
      <c r="T8" s="16">
        <v>29</v>
      </c>
      <c r="U8" s="23">
        <f>D8-D9</f>
        <v>469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269386</v>
      </c>
      <c r="E9" s="259">
        <v>166718</v>
      </c>
      <c r="F9" s="259">
        <v>4.0720549999999998</v>
      </c>
      <c r="G9" s="259">
        <v>2</v>
      </c>
      <c r="H9" s="259">
        <v>44.912999999999997</v>
      </c>
      <c r="I9" s="259">
        <v>20.9</v>
      </c>
      <c r="J9" s="259">
        <v>13.2</v>
      </c>
      <c r="K9" s="259">
        <v>17</v>
      </c>
      <c r="L9" s="259">
        <v>1.006</v>
      </c>
      <c r="M9" s="259">
        <v>44.529000000000003</v>
      </c>
      <c r="N9" s="259">
        <v>45.356000000000002</v>
      </c>
      <c r="O9" s="259">
        <v>45.018999999999998</v>
      </c>
      <c r="P9" s="259">
        <v>16.5</v>
      </c>
      <c r="Q9" s="259">
        <v>28.6</v>
      </c>
      <c r="R9" s="259">
        <v>16.5</v>
      </c>
      <c r="S9" s="259">
        <v>4.58</v>
      </c>
      <c r="T9" s="22">
        <v>28</v>
      </c>
      <c r="U9" s="23">
        <f t="shared" ref="U9:U36" si="1">D9-D10</f>
        <v>316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269070</v>
      </c>
      <c r="E10" s="259">
        <v>166639</v>
      </c>
      <c r="F10" s="259">
        <v>3.9944579999999998</v>
      </c>
      <c r="G10" s="259">
        <v>2</v>
      </c>
      <c r="H10" s="259">
        <v>44.918999999999997</v>
      </c>
      <c r="I10" s="259">
        <v>19.8</v>
      </c>
      <c r="J10" s="259">
        <v>13.5</v>
      </c>
      <c r="K10" s="259">
        <v>18</v>
      </c>
      <c r="L10" s="259">
        <v>1.0056</v>
      </c>
      <c r="M10" s="259">
        <v>44.563000000000002</v>
      </c>
      <c r="N10" s="259">
        <v>45.354999999999997</v>
      </c>
      <c r="O10" s="259">
        <v>44.749000000000002</v>
      </c>
      <c r="P10" s="259">
        <v>15.7</v>
      </c>
      <c r="Q10" s="259">
        <v>25.3</v>
      </c>
      <c r="R10" s="259">
        <v>20.6</v>
      </c>
      <c r="S10" s="259">
        <v>4.59</v>
      </c>
      <c r="T10" s="16">
        <v>27</v>
      </c>
      <c r="U10" s="23">
        <f t="shared" si="1"/>
        <v>324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268746</v>
      </c>
      <c r="E11" s="259">
        <v>166558</v>
      </c>
      <c r="F11" s="259">
        <v>4.0282349999999996</v>
      </c>
      <c r="G11" s="259">
        <v>2</v>
      </c>
      <c r="H11" s="259">
        <v>45.017000000000003</v>
      </c>
      <c r="I11" s="259">
        <v>19.7</v>
      </c>
      <c r="J11" s="259">
        <v>12.6</v>
      </c>
      <c r="K11" s="259">
        <v>18.3</v>
      </c>
      <c r="L11" s="259">
        <v>1.0057</v>
      </c>
      <c r="M11" s="259">
        <v>44.482999999999997</v>
      </c>
      <c r="N11" s="259">
        <v>45.454999999999998</v>
      </c>
      <c r="O11" s="259">
        <v>44.972000000000001</v>
      </c>
      <c r="P11" s="259">
        <v>15.2</v>
      </c>
      <c r="Q11" s="259">
        <v>26.8</v>
      </c>
      <c r="R11" s="259">
        <v>19.399999999999999</v>
      </c>
      <c r="S11" s="259">
        <v>4.59</v>
      </c>
      <c r="T11" s="16">
        <v>26</v>
      </c>
      <c r="U11" s="23">
        <f t="shared" si="1"/>
        <v>302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268444</v>
      </c>
      <c r="E12" s="259">
        <v>166483</v>
      </c>
      <c r="F12" s="259">
        <v>4.0696269999999997</v>
      </c>
      <c r="G12" s="259">
        <v>2</v>
      </c>
      <c r="H12" s="259">
        <v>45.222999999999999</v>
      </c>
      <c r="I12" s="259">
        <v>20.3</v>
      </c>
      <c r="J12" s="259">
        <v>10.3</v>
      </c>
      <c r="K12" s="259">
        <v>11.1</v>
      </c>
      <c r="L12" s="259">
        <v>1.0059</v>
      </c>
      <c r="M12" s="259">
        <v>44.963999999999999</v>
      </c>
      <c r="N12" s="259">
        <v>45.41</v>
      </c>
      <c r="O12" s="259">
        <v>45.353999999999999</v>
      </c>
      <c r="P12" s="259">
        <v>15.8</v>
      </c>
      <c r="Q12" s="259">
        <v>28.4</v>
      </c>
      <c r="R12" s="259">
        <v>18.399999999999999</v>
      </c>
      <c r="S12" s="259">
        <v>4.59</v>
      </c>
      <c r="T12" s="16">
        <v>25</v>
      </c>
      <c r="U12" s="23">
        <f t="shared" si="1"/>
        <v>246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268198</v>
      </c>
      <c r="E13" s="259">
        <v>166422</v>
      </c>
      <c r="F13" s="259">
        <v>4.0725420000000003</v>
      </c>
      <c r="G13" s="259">
        <v>2</v>
      </c>
      <c r="H13" s="259">
        <v>45.137999999999998</v>
      </c>
      <c r="I13" s="259">
        <v>19.899999999999999</v>
      </c>
      <c r="J13" s="259">
        <v>10.7</v>
      </c>
      <c r="K13" s="259">
        <v>14.1</v>
      </c>
      <c r="L13" s="259">
        <v>1.0059</v>
      </c>
      <c r="M13" s="259">
        <v>44.863</v>
      </c>
      <c r="N13" s="259">
        <v>45.323999999999998</v>
      </c>
      <c r="O13" s="259">
        <v>45.259</v>
      </c>
      <c r="P13" s="259">
        <v>16.7</v>
      </c>
      <c r="Q13" s="259">
        <v>23.3</v>
      </c>
      <c r="R13" s="259">
        <v>17.7</v>
      </c>
      <c r="S13" s="259">
        <v>4.59</v>
      </c>
      <c r="T13" s="16">
        <v>24</v>
      </c>
      <c r="U13" s="23">
        <f t="shared" si="1"/>
        <v>140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268058</v>
      </c>
      <c r="E14" s="259">
        <v>166387</v>
      </c>
      <c r="F14" s="259">
        <v>4.0712820000000001</v>
      </c>
      <c r="G14" s="259">
        <v>2</v>
      </c>
      <c r="H14" s="259">
        <v>45.033000000000001</v>
      </c>
      <c r="I14" s="259">
        <v>19.600000000000001</v>
      </c>
      <c r="J14" s="259">
        <v>12.3</v>
      </c>
      <c r="K14" s="259">
        <v>15.8</v>
      </c>
      <c r="L14" s="259">
        <v>1.006</v>
      </c>
      <c r="M14" s="259">
        <v>44.585999999999999</v>
      </c>
      <c r="N14" s="259">
        <v>45.393000000000001</v>
      </c>
      <c r="O14" s="259">
        <v>45.057000000000002</v>
      </c>
      <c r="P14" s="259">
        <v>15.5</v>
      </c>
      <c r="Q14" s="259">
        <v>25.8</v>
      </c>
      <c r="R14" s="259">
        <v>16.8</v>
      </c>
      <c r="S14" s="259">
        <v>4.59</v>
      </c>
      <c r="T14" s="16">
        <v>23</v>
      </c>
      <c r="U14" s="23">
        <f t="shared" si="1"/>
        <v>294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267764</v>
      </c>
      <c r="E15" s="259">
        <v>166314</v>
      </c>
      <c r="F15" s="259">
        <v>4.0352750000000004</v>
      </c>
      <c r="G15" s="259">
        <v>2</v>
      </c>
      <c r="H15" s="259">
        <v>44.938000000000002</v>
      </c>
      <c r="I15" s="259">
        <v>20.2</v>
      </c>
      <c r="J15" s="259">
        <v>13</v>
      </c>
      <c r="K15" s="259">
        <v>18.399999999999999</v>
      </c>
      <c r="L15" s="259">
        <v>1.0058</v>
      </c>
      <c r="M15" s="259">
        <v>44.478000000000002</v>
      </c>
      <c r="N15" s="259">
        <v>45.320999999999998</v>
      </c>
      <c r="O15" s="259">
        <v>44.853000000000002</v>
      </c>
      <c r="P15" s="259">
        <v>17</v>
      </c>
      <c r="Q15" s="259">
        <v>26.8</v>
      </c>
      <c r="R15" s="259">
        <v>18.3</v>
      </c>
      <c r="S15" s="259">
        <v>4.59</v>
      </c>
      <c r="T15" s="16">
        <v>22</v>
      </c>
      <c r="U15" s="23">
        <f t="shared" si="1"/>
        <v>312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267452</v>
      </c>
      <c r="E16" s="259">
        <v>166236</v>
      </c>
      <c r="F16" s="259">
        <v>4.0218259999999999</v>
      </c>
      <c r="G16" s="259">
        <v>2</v>
      </c>
      <c r="H16" s="259">
        <v>44.973999999999997</v>
      </c>
      <c r="I16" s="259">
        <v>21.1</v>
      </c>
      <c r="J16" s="259">
        <v>12.4</v>
      </c>
      <c r="K16" s="259">
        <v>18</v>
      </c>
      <c r="L16" s="259">
        <v>1.0058</v>
      </c>
      <c r="M16" s="259">
        <v>44.531999999999996</v>
      </c>
      <c r="N16" s="259">
        <v>45.356000000000002</v>
      </c>
      <c r="O16" s="259">
        <v>44.600999999999999</v>
      </c>
      <c r="P16" s="259">
        <v>14.3</v>
      </c>
      <c r="Q16" s="259">
        <v>29.7</v>
      </c>
      <c r="R16" s="259">
        <v>17.899999999999999</v>
      </c>
      <c r="S16" s="259">
        <v>4.59</v>
      </c>
      <c r="T16" s="22">
        <v>21</v>
      </c>
      <c r="U16" s="23">
        <f t="shared" si="1"/>
        <v>298</v>
      </c>
      <c r="V16" s="24">
        <v>22</v>
      </c>
      <c r="W16" s="99"/>
      <c r="X16" s="99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267154</v>
      </c>
      <c r="E17" s="259">
        <v>166162</v>
      </c>
      <c r="F17" s="259">
        <v>4.1100450000000004</v>
      </c>
      <c r="G17" s="259">
        <v>2</v>
      </c>
      <c r="H17" s="259">
        <v>44.976999999999997</v>
      </c>
      <c r="I17" s="259">
        <v>20.100000000000001</v>
      </c>
      <c r="J17" s="259">
        <v>12.8</v>
      </c>
      <c r="K17" s="259">
        <v>17.8</v>
      </c>
      <c r="L17" s="259">
        <v>1.0062</v>
      </c>
      <c r="M17" s="259">
        <v>44.356000000000002</v>
      </c>
      <c r="N17" s="259">
        <v>45.457999999999998</v>
      </c>
      <c r="O17" s="259">
        <v>45.101999999999997</v>
      </c>
      <c r="P17" s="259">
        <v>12.9</v>
      </c>
      <c r="Q17" s="259">
        <v>30.2</v>
      </c>
      <c r="R17" s="259">
        <v>14.3</v>
      </c>
      <c r="S17" s="259">
        <v>4.59</v>
      </c>
      <c r="T17" s="16">
        <v>20</v>
      </c>
      <c r="U17" s="23">
        <f t="shared" si="1"/>
        <v>307</v>
      </c>
      <c r="V17" s="16"/>
      <c r="W17" s="99"/>
      <c r="X17" s="99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266847</v>
      </c>
      <c r="E18" s="259">
        <v>166086</v>
      </c>
      <c r="F18" s="259">
        <v>4.1086830000000001</v>
      </c>
      <c r="G18" s="259">
        <v>2</v>
      </c>
      <c r="H18" s="259">
        <v>45.088000000000001</v>
      </c>
      <c r="I18" s="259">
        <v>17.600000000000001</v>
      </c>
      <c r="J18" s="259">
        <v>12</v>
      </c>
      <c r="K18" s="259">
        <v>19.5</v>
      </c>
      <c r="L18" s="259">
        <v>1.0063</v>
      </c>
      <c r="M18" s="259">
        <v>44.545000000000002</v>
      </c>
      <c r="N18" s="259">
        <v>45.481000000000002</v>
      </c>
      <c r="O18" s="259">
        <v>44.95</v>
      </c>
      <c r="P18" s="259">
        <v>11.5</v>
      </c>
      <c r="Q18" s="259">
        <v>25.3</v>
      </c>
      <c r="R18" s="259">
        <v>13.7</v>
      </c>
      <c r="S18" s="259">
        <v>4.59</v>
      </c>
      <c r="T18" s="16">
        <v>19</v>
      </c>
      <c r="U18" s="23">
        <f t="shared" si="1"/>
        <v>288</v>
      </c>
      <c r="V18" s="16"/>
      <c r="W18" s="99"/>
      <c r="X18" s="99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266559</v>
      </c>
      <c r="E19" s="259">
        <v>166015</v>
      </c>
      <c r="F19" s="259">
        <v>4.1226050000000001</v>
      </c>
      <c r="G19" s="259">
        <v>2</v>
      </c>
      <c r="H19" s="259">
        <v>45.576999999999998</v>
      </c>
      <c r="I19" s="259">
        <v>15.6</v>
      </c>
      <c r="J19" s="259">
        <v>7.7</v>
      </c>
      <c r="K19" s="259">
        <v>15.4</v>
      </c>
      <c r="L19" s="259">
        <v>1.0063</v>
      </c>
      <c r="M19" s="259">
        <v>44.877000000000002</v>
      </c>
      <c r="N19" s="259">
        <v>45.790999999999997</v>
      </c>
      <c r="O19" s="259">
        <v>45.064999999999998</v>
      </c>
      <c r="P19" s="259">
        <v>11.9</v>
      </c>
      <c r="Q19" s="259">
        <v>20</v>
      </c>
      <c r="R19" s="259">
        <v>13.3</v>
      </c>
      <c r="S19" s="259">
        <v>4.59</v>
      </c>
      <c r="T19" s="16">
        <v>18</v>
      </c>
      <c r="U19" s="23">
        <f t="shared" si="1"/>
        <v>184</v>
      </c>
      <c r="V19" s="16"/>
      <c r="W19" s="99"/>
      <c r="X19" s="99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266375</v>
      </c>
      <c r="E20" s="259">
        <v>165970</v>
      </c>
      <c r="F20" s="259">
        <v>4.1405399999999997</v>
      </c>
      <c r="G20" s="259">
        <v>2</v>
      </c>
      <c r="H20" s="259">
        <v>45.521999999999998</v>
      </c>
      <c r="I20" s="259">
        <v>17.600000000000001</v>
      </c>
      <c r="J20" s="259">
        <v>7.2</v>
      </c>
      <c r="K20" s="259">
        <v>10.3</v>
      </c>
      <c r="L20" s="259">
        <v>1.0063</v>
      </c>
      <c r="M20" s="259">
        <v>45.012</v>
      </c>
      <c r="N20" s="259">
        <v>45.741999999999997</v>
      </c>
      <c r="O20" s="259">
        <v>45.561</v>
      </c>
      <c r="P20" s="259">
        <v>14</v>
      </c>
      <c r="Q20" s="259">
        <v>23.8</v>
      </c>
      <c r="R20" s="259">
        <v>14.5</v>
      </c>
      <c r="S20" s="259">
        <v>4.59</v>
      </c>
      <c r="T20" s="16">
        <v>17</v>
      </c>
      <c r="U20" s="23">
        <f t="shared" si="1"/>
        <v>172</v>
      </c>
      <c r="V20" s="16"/>
      <c r="W20" s="99"/>
      <c r="X20" s="99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266203</v>
      </c>
      <c r="E21" s="259">
        <v>165928</v>
      </c>
      <c r="F21" s="259">
        <v>4.1199170000000001</v>
      </c>
      <c r="G21" s="259">
        <v>2</v>
      </c>
      <c r="H21" s="259">
        <v>45.305</v>
      </c>
      <c r="I21" s="259">
        <v>19.3</v>
      </c>
      <c r="J21" s="259">
        <v>9</v>
      </c>
      <c r="K21" s="259">
        <v>14.2</v>
      </c>
      <c r="L21" s="259">
        <v>1.0062</v>
      </c>
      <c r="M21" s="259">
        <v>44.744</v>
      </c>
      <c r="N21" s="259">
        <v>45.712000000000003</v>
      </c>
      <c r="O21" s="259">
        <v>45.295999999999999</v>
      </c>
      <c r="P21" s="259">
        <v>13.6</v>
      </c>
      <c r="Q21" s="259">
        <v>27.7</v>
      </c>
      <c r="R21" s="259">
        <v>14.6</v>
      </c>
      <c r="S21" s="259">
        <v>4.5999999999999996</v>
      </c>
      <c r="T21" s="16">
        <v>16</v>
      </c>
      <c r="U21" s="23">
        <f t="shared" si="1"/>
        <v>217</v>
      </c>
      <c r="V21" s="16"/>
      <c r="W21" s="99"/>
      <c r="X21" s="99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265986</v>
      </c>
      <c r="E22" s="259">
        <v>165874</v>
      </c>
      <c r="F22" s="259">
        <v>4.1013460000000004</v>
      </c>
      <c r="G22" s="259">
        <v>2</v>
      </c>
      <c r="H22" s="259">
        <v>45.195</v>
      </c>
      <c r="I22" s="259">
        <v>18.8</v>
      </c>
      <c r="J22" s="259">
        <v>10.4</v>
      </c>
      <c r="K22" s="259">
        <v>15.1</v>
      </c>
      <c r="L22" s="259">
        <v>1.0062</v>
      </c>
      <c r="M22" s="259">
        <v>44.637</v>
      </c>
      <c r="N22" s="259">
        <v>45.755000000000003</v>
      </c>
      <c r="O22" s="259">
        <v>44.991</v>
      </c>
      <c r="P22" s="259">
        <v>11.8</v>
      </c>
      <c r="Q22" s="259">
        <v>26.9</v>
      </c>
      <c r="R22" s="259">
        <v>14.4</v>
      </c>
      <c r="S22" s="259">
        <v>4.59</v>
      </c>
      <c r="T22" s="16">
        <v>15</v>
      </c>
      <c r="U22" s="23">
        <f t="shared" si="1"/>
        <v>249</v>
      </c>
      <c r="V22" s="16"/>
      <c r="W22" s="99"/>
      <c r="X22" s="99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265737</v>
      </c>
      <c r="E23" s="256">
        <v>165813</v>
      </c>
      <c r="F23" s="256">
        <v>4.1099620000000003</v>
      </c>
      <c r="G23" s="256">
        <v>2</v>
      </c>
      <c r="H23" s="256">
        <v>45.222000000000001</v>
      </c>
      <c r="I23" s="256">
        <v>19.7</v>
      </c>
      <c r="J23" s="256">
        <v>9.8000000000000007</v>
      </c>
      <c r="K23" s="256">
        <v>14.9</v>
      </c>
      <c r="L23" s="256">
        <v>1.0062</v>
      </c>
      <c r="M23" s="256">
        <v>44.585999999999999</v>
      </c>
      <c r="N23" s="256">
        <v>45.75</v>
      </c>
      <c r="O23" s="256">
        <v>45.091999999999999</v>
      </c>
      <c r="P23" s="256">
        <v>12.4</v>
      </c>
      <c r="Q23" s="256">
        <v>27.7</v>
      </c>
      <c r="R23" s="256">
        <v>14.3</v>
      </c>
      <c r="S23" s="256">
        <v>4.5999999999999996</v>
      </c>
      <c r="T23" s="22">
        <v>14</v>
      </c>
      <c r="U23" s="23">
        <f t="shared" si="1"/>
        <v>236</v>
      </c>
      <c r="V23" s="24">
        <v>15</v>
      </c>
      <c r="W23" s="99"/>
      <c r="X23" s="99"/>
      <c r="Y23" s="21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265501</v>
      </c>
      <c r="E24" s="256">
        <v>165754</v>
      </c>
      <c r="F24" s="256">
        <v>4.0603639999999999</v>
      </c>
      <c r="G24" s="256">
        <v>2</v>
      </c>
      <c r="H24" s="256">
        <v>45.15</v>
      </c>
      <c r="I24" s="256">
        <v>21.8</v>
      </c>
      <c r="J24" s="256">
        <v>10</v>
      </c>
      <c r="K24" s="256">
        <v>14.4</v>
      </c>
      <c r="L24" s="256">
        <v>1.0059</v>
      </c>
      <c r="M24" s="256">
        <v>44.658000000000001</v>
      </c>
      <c r="N24" s="256">
        <v>45.631</v>
      </c>
      <c r="O24" s="256">
        <v>45.033000000000001</v>
      </c>
      <c r="P24" s="256">
        <v>15.5</v>
      </c>
      <c r="Q24" s="256">
        <v>30.3</v>
      </c>
      <c r="R24" s="256">
        <v>17.399999999999999</v>
      </c>
      <c r="S24" s="256">
        <v>4.5999999999999996</v>
      </c>
      <c r="T24" s="16">
        <v>13</v>
      </c>
      <c r="U24" s="23">
        <f t="shared" si="1"/>
        <v>240</v>
      </c>
      <c r="V24" s="16"/>
      <c r="W24" s="99"/>
      <c r="X24" s="99"/>
      <c r="Y24" s="21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265261</v>
      </c>
      <c r="E25" s="256">
        <v>165694</v>
      </c>
      <c r="F25" s="256">
        <v>4.0978159999999999</v>
      </c>
      <c r="G25" s="256">
        <v>2</v>
      </c>
      <c r="H25" s="256">
        <v>45.128999999999998</v>
      </c>
      <c r="I25" s="256">
        <v>21.5</v>
      </c>
      <c r="J25" s="256">
        <v>10.3</v>
      </c>
      <c r="K25" s="256">
        <v>14.8</v>
      </c>
      <c r="L25" s="256">
        <v>1.0061</v>
      </c>
      <c r="M25" s="256">
        <v>44.631</v>
      </c>
      <c r="N25" s="256">
        <v>45.670999999999999</v>
      </c>
      <c r="O25" s="256">
        <v>45.234999999999999</v>
      </c>
      <c r="P25" s="256">
        <v>13.6</v>
      </c>
      <c r="Q25" s="256">
        <v>30.2</v>
      </c>
      <c r="R25" s="256">
        <v>15.8</v>
      </c>
      <c r="S25" s="256">
        <v>4.5999999999999996</v>
      </c>
      <c r="T25" s="16">
        <v>12</v>
      </c>
      <c r="U25" s="23">
        <f t="shared" si="1"/>
        <v>248</v>
      </c>
      <c r="V25" s="16"/>
      <c r="W25" s="99"/>
      <c r="X25" s="99"/>
      <c r="Y25" s="21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265013</v>
      </c>
      <c r="E26" s="256">
        <v>165632</v>
      </c>
      <c r="F26" s="256">
        <v>4.0928089999999999</v>
      </c>
      <c r="G26" s="256">
        <v>2</v>
      </c>
      <c r="H26" s="256">
        <v>45.417999999999999</v>
      </c>
      <c r="I26" s="256">
        <v>19.399999999999999</v>
      </c>
      <c r="J26" s="256">
        <v>8</v>
      </c>
      <c r="K26" s="256">
        <v>14</v>
      </c>
      <c r="L26" s="256">
        <v>1.0061</v>
      </c>
      <c r="M26" s="256">
        <v>44.921999999999997</v>
      </c>
      <c r="N26" s="256">
        <v>45.719000000000001</v>
      </c>
      <c r="O26" s="256">
        <v>45.042000000000002</v>
      </c>
      <c r="P26" s="256">
        <v>12.8</v>
      </c>
      <c r="Q26" s="256">
        <v>29.4</v>
      </c>
      <c r="R26" s="256">
        <v>15.2</v>
      </c>
      <c r="S26" s="256">
        <v>4.5999999999999996</v>
      </c>
      <c r="T26" s="16">
        <v>11</v>
      </c>
      <c r="U26" s="23">
        <f t="shared" si="1"/>
        <v>191</v>
      </c>
      <c r="V26" s="16"/>
      <c r="W26" s="99"/>
      <c r="X26" s="99"/>
      <c r="Y26" s="21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264822</v>
      </c>
      <c r="E27" s="256">
        <v>165585</v>
      </c>
      <c r="F27" s="256">
        <v>4.1692999999999998</v>
      </c>
      <c r="G27" s="256">
        <v>2</v>
      </c>
      <c r="H27" s="256">
        <v>45.472000000000001</v>
      </c>
      <c r="I27" s="256">
        <v>19.600000000000001</v>
      </c>
      <c r="J27" s="256">
        <v>7.4</v>
      </c>
      <c r="K27" s="256">
        <v>9.1999999999999993</v>
      </c>
      <c r="L27" s="256">
        <v>1.0065</v>
      </c>
      <c r="M27" s="256">
        <v>45.173999999999999</v>
      </c>
      <c r="N27" s="256">
        <v>45.741</v>
      </c>
      <c r="O27" s="256">
        <v>45.591999999999999</v>
      </c>
      <c r="P27" s="256">
        <v>12.1</v>
      </c>
      <c r="Q27" s="256">
        <v>28.4</v>
      </c>
      <c r="R27" s="256">
        <v>12.8</v>
      </c>
      <c r="S27" s="256">
        <v>4.5999999999999996</v>
      </c>
      <c r="T27" s="16">
        <v>10</v>
      </c>
      <c r="U27" s="23">
        <f t="shared" si="1"/>
        <v>176</v>
      </c>
      <c r="V27" s="16"/>
      <c r="W27" s="99"/>
      <c r="X27" s="99"/>
      <c r="Y27" s="21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264646</v>
      </c>
      <c r="E28" s="256">
        <v>165542</v>
      </c>
      <c r="F28" s="256">
        <v>4.1148389999999999</v>
      </c>
      <c r="G28" s="256">
        <v>2</v>
      </c>
      <c r="H28" s="256">
        <v>45.256999999999998</v>
      </c>
      <c r="I28" s="256">
        <v>20.7</v>
      </c>
      <c r="J28" s="256">
        <v>9.1999999999999993</v>
      </c>
      <c r="K28" s="256">
        <v>12.4</v>
      </c>
      <c r="L28" s="256">
        <v>1.0061</v>
      </c>
      <c r="M28" s="256">
        <v>44.841000000000001</v>
      </c>
      <c r="N28" s="256">
        <v>45.631</v>
      </c>
      <c r="O28" s="256">
        <v>45.531999999999996</v>
      </c>
      <c r="P28" s="256">
        <v>15.8</v>
      </c>
      <c r="Q28" s="256">
        <v>28.2</v>
      </c>
      <c r="R28" s="256">
        <v>16.100000000000001</v>
      </c>
      <c r="S28" s="256">
        <v>4.6100000000000003</v>
      </c>
      <c r="T28" s="16">
        <v>9</v>
      </c>
      <c r="U28" s="23">
        <f t="shared" si="1"/>
        <v>220</v>
      </c>
      <c r="V28" s="16"/>
      <c r="W28" s="99"/>
      <c r="X28" s="99"/>
      <c r="Y28" s="216">
        <f t="shared" si="0"/>
        <v>-100</v>
      </c>
    </row>
    <row r="29" spans="1:25">
      <c r="A29" s="16">
        <v>9</v>
      </c>
      <c r="B29" s="256" t="s">
        <v>233</v>
      </c>
      <c r="C29" s="256" t="s">
        <v>194</v>
      </c>
      <c r="D29" s="256">
        <v>264426</v>
      </c>
      <c r="E29" s="256">
        <v>165487</v>
      </c>
      <c r="F29" s="256">
        <v>4.0651250000000001</v>
      </c>
      <c r="G29" s="256">
        <v>2</v>
      </c>
      <c r="H29" s="256">
        <v>45.164999999999999</v>
      </c>
      <c r="I29" s="256">
        <v>19.600000000000001</v>
      </c>
      <c r="J29" s="256">
        <v>10.4</v>
      </c>
      <c r="K29" s="256">
        <v>15.4</v>
      </c>
      <c r="L29" s="256">
        <v>1.006</v>
      </c>
      <c r="M29" s="256">
        <v>44.624000000000002</v>
      </c>
      <c r="N29" s="256">
        <v>45.634</v>
      </c>
      <c r="O29" s="256">
        <v>45.036999999999999</v>
      </c>
      <c r="P29" s="256">
        <v>14.4</v>
      </c>
      <c r="Q29" s="256">
        <v>28.3</v>
      </c>
      <c r="R29" s="256">
        <v>17.100000000000001</v>
      </c>
      <c r="S29" s="256">
        <v>4.5999999999999996</v>
      </c>
      <c r="T29" s="16">
        <v>8</v>
      </c>
      <c r="U29" s="23">
        <f t="shared" si="1"/>
        <v>250</v>
      </c>
      <c r="V29" s="16"/>
      <c r="W29" s="99"/>
      <c r="X29" s="99"/>
      <c r="Y29" s="216">
        <f t="shared" si="0"/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264176</v>
      </c>
      <c r="E30" s="256">
        <v>165425</v>
      </c>
      <c r="F30" s="256">
        <v>4.0698470000000002</v>
      </c>
      <c r="G30" s="256">
        <v>2</v>
      </c>
      <c r="H30" s="256">
        <v>45.098999999999997</v>
      </c>
      <c r="I30" s="256">
        <v>21.8</v>
      </c>
      <c r="J30" s="256">
        <v>10.6</v>
      </c>
      <c r="K30" s="256">
        <v>14.6</v>
      </c>
      <c r="L30" s="256">
        <v>1.006</v>
      </c>
      <c r="M30" s="256">
        <v>44.55</v>
      </c>
      <c r="N30" s="256">
        <v>45.585000000000001</v>
      </c>
      <c r="O30" s="256">
        <v>45.040999999999997</v>
      </c>
      <c r="P30" s="256">
        <v>15.3</v>
      </c>
      <c r="Q30" s="256">
        <v>30.5</v>
      </c>
      <c r="R30" s="256">
        <v>16.8</v>
      </c>
      <c r="S30" s="256">
        <v>4.5999999999999996</v>
      </c>
      <c r="T30" s="22">
        <v>7</v>
      </c>
      <c r="U30" s="23">
        <f t="shared" si="1"/>
        <v>256</v>
      </c>
      <c r="V30" s="24">
        <v>8</v>
      </c>
      <c r="W30" s="99"/>
      <c r="X30" s="99"/>
      <c r="Y30" s="216">
        <f t="shared" si="0"/>
        <v>-100</v>
      </c>
    </row>
    <row r="31" spans="1:25">
      <c r="A31" s="16">
        <v>7</v>
      </c>
      <c r="B31" s="256" t="s">
        <v>216</v>
      </c>
      <c r="C31" s="256" t="s">
        <v>194</v>
      </c>
      <c r="D31" s="256">
        <v>263920</v>
      </c>
      <c r="E31" s="256">
        <v>165361</v>
      </c>
      <c r="F31" s="256">
        <v>4.0949</v>
      </c>
      <c r="G31" s="256">
        <v>2</v>
      </c>
      <c r="H31" s="256">
        <v>45.073</v>
      </c>
      <c r="I31" s="256">
        <v>20.9</v>
      </c>
      <c r="J31" s="256">
        <v>11.4</v>
      </c>
      <c r="K31" s="256">
        <v>16.100000000000001</v>
      </c>
      <c r="L31" s="256">
        <v>1.0061</v>
      </c>
      <c r="M31" s="256">
        <v>44.481000000000002</v>
      </c>
      <c r="N31" s="256">
        <v>45.618000000000002</v>
      </c>
      <c r="O31" s="256">
        <v>45.106000000000002</v>
      </c>
      <c r="P31" s="256">
        <v>13.8</v>
      </c>
      <c r="Q31" s="256">
        <v>29.4</v>
      </c>
      <c r="R31" s="256">
        <v>15.4</v>
      </c>
      <c r="S31" s="256">
        <v>4.59</v>
      </c>
      <c r="T31" s="16">
        <v>6</v>
      </c>
      <c r="U31" s="23">
        <f t="shared" si="1"/>
        <v>273</v>
      </c>
      <c r="V31" s="5"/>
      <c r="W31" s="99"/>
      <c r="X31" s="99"/>
      <c r="Y31" s="216">
        <f t="shared" si="0"/>
        <v>-100</v>
      </c>
    </row>
    <row r="32" spans="1:25">
      <c r="A32" s="16">
        <v>6</v>
      </c>
      <c r="B32" s="256" t="s">
        <v>217</v>
      </c>
      <c r="C32" s="256" t="s">
        <v>194</v>
      </c>
      <c r="D32" s="256">
        <v>263647</v>
      </c>
      <c r="E32" s="256">
        <v>165293</v>
      </c>
      <c r="F32" s="256">
        <v>4.041004</v>
      </c>
      <c r="G32" s="256">
        <v>2</v>
      </c>
      <c r="H32" s="256">
        <v>45.08</v>
      </c>
      <c r="I32" s="256">
        <v>21.4</v>
      </c>
      <c r="J32" s="256">
        <v>11.2</v>
      </c>
      <c r="K32" s="256">
        <v>17.5</v>
      </c>
      <c r="L32" s="256">
        <v>1.0058</v>
      </c>
      <c r="M32" s="256">
        <v>44.548999999999999</v>
      </c>
      <c r="N32" s="256">
        <v>45.515000000000001</v>
      </c>
      <c r="O32" s="256">
        <v>44.884999999999998</v>
      </c>
      <c r="P32" s="256">
        <v>16.600000000000001</v>
      </c>
      <c r="Q32" s="256">
        <v>27.8</v>
      </c>
      <c r="R32" s="256">
        <v>18</v>
      </c>
      <c r="S32" s="256">
        <v>4.5999999999999996</v>
      </c>
      <c r="T32" s="16">
        <v>5</v>
      </c>
      <c r="U32" s="23">
        <f t="shared" si="1"/>
        <v>269</v>
      </c>
      <c r="V32" s="5"/>
      <c r="W32" s="99"/>
      <c r="X32" s="99"/>
      <c r="Y32" s="216">
        <f t="shared" si="0"/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263378</v>
      </c>
      <c r="E33" s="256">
        <v>165225</v>
      </c>
      <c r="F33" s="256">
        <v>4.0623670000000001</v>
      </c>
      <c r="G33" s="256">
        <v>2</v>
      </c>
      <c r="H33" s="256">
        <v>45.337000000000003</v>
      </c>
      <c r="I33" s="256">
        <v>19.8</v>
      </c>
      <c r="J33" s="256">
        <v>9.5</v>
      </c>
      <c r="K33" s="256">
        <v>16.3</v>
      </c>
      <c r="L33" s="256">
        <v>1.006</v>
      </c>
      <c r="M33" s="256">
        <v>44.77</v>
      </c>
      <c r="N33" s="256">
        <v>45.616999999999997</v>
      </c>
      <c r="O33" s="256">
        <v>44.889000000000003</v>
      </c>
      <c r="P33" s="256">
        <v>13.8</v>
      </c>
      <c r="Q33" s="256">
        <v>26.1</v>
      </c>
      <c r="R33" s="256">
        <v>16.600000000000001</v>
      </c>
      <c r="S33" s="256">
        <v>4.5999999999999996</v>
      </c>
      <c r="T33" s="16">
        <v>4</v>
      </c>
      <c r="U33" s="23">
        <f t="shared" si="1"/>
        <v>228</v>
      </c>
      <c r="V33" s="5"/>
      <c r="W33" s="99"/>
      <c r="X33" s="99"/>
      <c r="Y33" s="216">
        <f t="shared" si="0"/>
        <v>-100</v>
      </c>
    </row>
    <row r="34" spans="1:25">
      <c r="A34" s="16">
        <v>4</v>
      </c>
      <c r="B34" s="256" t="s">
        <v>219</v>
      </c>
      <c r="C34" s="256" t="s">
        <v>194</v>
      </c>
      <c r="D34" s="256">
        <v>263150</v>
      </c>
      <c r="E34" s="256">
        <v>165169</v>
      </c>
      <c r="F34" s="256">
        <v>4.1444979999999996</v>
      </c>
      <c r="G34" s="256">
        <v>2</v>
      </c>
      <c r="H34" s="256">
        <v>45.3</v>
      </c>
      <c r="I34" s="256">
        <v>20.100000000000001</v>
      </c>
      <c r="J34" s="256">
        <v>9.3000000000000007</v>
      </c>
      <c r="K34" s="256">
        <v>11.9</v>
      </c>
      <c r="L34" s="256">
        <v>1.0063</v>
      </c>
      <c r="M34" s="256">
        <v>44.963999999999999</v>
      </c>
      <c r="N34" s="256">
        <v>45.604999999999997</v>
      </c>
      <c r="O34" s="256">
        <v>45.459000000000003</v>
      </c>
      <c r="P34" s="256">
        <v>11.5</v>
      </c>
      <c r="Q34" s="256">
        <v>28.8</v>
      </c>
      <c r="R34" s="256">
        <v>13.8</v>
      </c>
      <c r="S34" s="256">
        <v>4.59</v>
      </c>
      <c r="T34" s="16">
        <v>3</v>
      </c>
      <c r="U34" s="23">
        <f t="shared" si="1"/>
        <v>224</v>
      </c>
      <c r="V34" s="5"/>
      <c r="W34" s="215"/>
      <c r="X34" s="120"/>
      <c r="Y34" s="216">
        <f t="shared" si="0"/>
        <v>-100</v>
      </c>
    </row>
    <row r="35" spans="1:25">
      <c r="A35" s="16">
        <v>3</v>
      </c>
      <c r="B35" s="256" t="s">
        <v>220</v>
      </c>
      <c r="C35" s="256" t="s">
        <v>194</v>
      </c>
      <c r="D35" s="256">
        <v>262926</v>
      </c>
      <c r="E35" s="256">
        <v>165114</v>
      </c>
      <c r="F35" s="256">
        <v>4.1642029999999997</v>
      </c>
      <c r="G35" s="256">
        <v>2</v>
      </c>
      <c r="H35" s="256">
        <v>45.134</v>
      </c>
      <c r="I35" s="256">
        <v>18.8</v>
      </c>
      <c r="J35" s="256">
        <v>11.6</v>
      </c>
      <c r="K35" s="256">
        <v>16.899999999999999</v>
      </c>
      <c r="L35" s="256">
        <v>1.0065999999999999</v>
      </c>
      <c r="M35" s="256">
        <v>44.573</v>
      </c>
      <c r="N35" s="256">
        <v>45.652000000000001</v>
      </c>
      <c r="O35" s="256">
        <v>45.247999999999998</v>
      </c>
      <c r="P35" s="256">
        <v>10.199999999999999</v>
      </c>
      <c r="Q35" s="256">
        <v>27.2</v>
      </c>
      <c r="R35" s="256">
        <v>11.4</v>
      </c>
      <c r="S35" s="256">
        <v>4.59</v>
      </c>
      <c r="T35" s="16">
        <v>2</v>
      </c>
      <c r="U35" s="23">
        <f t="shared" si="1"/>
        <v>278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56" t="s">
        <v>221</v>
      </c>
      <c r="C36" s="256" t="s">
        <v>194</v>
      </c>
      <c r="D36" s="256">
        <v>262648</v>
      </c>
      <c r="E36" s="256">
        <v>165045</v>
      </c>
      <c r="F36" s="256">
        <v>4.0839160000000003</v>
      </c>
      <c r="G36" s="256">
        <v>2</v>
      </c>
      <c r="H36" s="256">
        <v>45.088999999999999</v>
      </c>
      <c r="I36" s="256">
        <v>18.8</v>
      </c>
      <c r="J36" s="256">
        <v>11.9</v>
      </c>
      <c r="K36" s="256">
        <v>18.100000000000001</v>
      </c>
      <c r="L36" s="256">
        <v>1.0062</v>
      </c>
      <c r="M36" s="256">
        <v>44.667000000000002</v>
      </c>
      <c r="N36" s="256">
        <v>45.478999999999999</v>
      </c>
      <c r="O36" s="256">
        <v>44.795999999999999</v>
      </c>
      <c r="P36" s="256">
        <v>12.1</v>
      </c>
      <c r="Q36" s="256">
        <v>25</v>
      </c>
      <c r="R36" s="256">
        <v>14.6</v>
      </c>
      <c r="S36" s="256">
        <v>4.59</v>
      </c>
      <c r="T36" s="16">
        <v>1</v>
      </c>
      <c r="U36" s="23">
        <f t="shared" si="1"/>
        <v>285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56" t="s">
        <v>222</v>
      </c>
      <c r="C37" s="256" t="s">
        <v>194</v>
      </c>
      <c r="D37" s="256">
        <v>262363</v>
      </c>
      <c r="E37" s="256">
        <v>164974</v>
      </c>
      <c r="F37" s="256">
        <v>4.0522150000000003</v>
      </c>
      <c r="G37" s="256">
        <v>2</v>
      </c>
      <c r="H37" s="256">
        <v>45.076000000000001</v>
      </c>
      <c r="I37" s="256">
        <v>19.899999999999999</v>
      </c>
      <c r="J37" s="256">
        <v>11.7</v>
      </c>
      <c r="K37" s="256">
        <v>17</v>
      </c>
      <c r="L37" s="256">
        <v>1.0059</v>
      </c>
      <c r="M37" s="256">
        <v>44.558999999999997</v>
      </c>
      <c r="N37" s="256">
        <v>45.435000000000002</v>
      </c>
      <c r="O37" s="256">
        <v>44.823</v>
      </c>
      <c r="P37" s="256">
        <v>14.7</v>
      </c>
      <c r="Q37" s="256">
        <v>27.2</v>
      </c>
      <c r="R37" s="256">
        <v>16.899999999999999</v>
      </c>
      <c r="S37" s="256">
        <v>4.5999999999999996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2"/>
      <c r="X38" s="312"/>
      <c r="Y38" s="313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8"/>
      <c r="X39" s="318"/>
      <c r="Y39" s="314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8"/>
      <c r="X40" s="318"/>
      <c r="Y40" s="314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6"/>
      <c r="X41" s="316"/>
      <c r="Y41" s="317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7" sqref="E7"/>
    </sheetView>
  </sheetViews>
  <sheetFormatPr baseColWidth="10" defaultColWidth="11.42578125" defaultRowHeight="15"/>
  <cols>
    <col min="1" max="1" width="7.28515625" customWidth="1"/>
    <col min="3" max="3" width="13.85546875" bestFit="1" customWidth="1"/>
    <col min="4" max="4" width="10.5703125" bestFit="1" customWidth="1"/>
    <col min="5" max="5" width="9.85546875" bestFit="1" customWidth="1"/>
    <col min="6" max="7" width="10.8554687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2" t="s">
        <v>125</v>
      </c>
      <c r="X1" s="262" t="s">
        <v>126</v>
      </c>
      <c r="Y1" s="265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3"/>
      <c r="X2" s="263"/>
      <c r="Y2" s="266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3"/>
      <c r="X3" s="263"/>
      <c r="Y3" s="266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3"/>
      <c r="X4" s="263"/>
      <c r="Y4" s="266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4"/>
      <c r="X5" s="264"/>
      <c r="Y5" s="267"/>
    </row>
    <row r="6" spans="1:25">
      <c r="A6" s="21">
        <v>32</v>
      </c>
      <c r="D6">
        <v>671119</v>
      </c>
      <c r="T6" s="22">
        <v>31</v>
      </c>
      <c r="U6" s="23">
        <f>D6-D7</f>
        <v>18914</v>
      </c>
      <c r="V6" s="4"/>
      <c r="W6" s="219"/>
      <c r="X6" s="219"/>
      <c r="Y6" s="224"/>
    </row>
    <row r="7" spans="1:25">
      <c r="A7" s="21">
        <v>31</v>
      </c>
      <c r="B7" s="228"/>
      <c r="C7" s="228"/>
      <c r="D7">
        <v>652205</v>
      </c>
      <c r="T7" s="22">
        <v>30</v>
      </c>
      <c r="U7" s="23">
        <f>D7-D8</f>
        <v>18542</v>
      </c>
      <c r="V7" s="24">
        <v>1</v>
      </c>
      <c r="W7" s="113"/>
      <c r="X7" s="113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633663</v>
      </c>
      <c r="T8" s="16">
        <v>29</v>
      </c>
      <c r="U8" s="23">
        <f>D8-D9</f>
        <v>20832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612831</v>
      </c>
      <c r="E9" s="259">
        <v>397628</v>
      </c>
      <c r="F9" s="259">
        <v>5.9502660000000001</v>
      </c>
      <c r="G9" s="259">
        <v>0</v>
      </c>
      <c r="H9" s="259">
        <v>73.923000000000002</v>
      </c>
      <c r="I9" s="259">
        <v>22.4</v>
      </c>
      <c r="J9" s="259">
        <v>932.6</v>
      </c>
      <c r="K9" s="259">
        <v>1260.9000000000001</v>
      </c>
      <c r="L9" s="259">
        <v>1.0102</v>
      </c>
      <c r="M9" s="259">
        <v>71.103999999999999</v>
      </c>
      <c r="N9" s="259">
        <v>80.009</v>
      </c>
      <c r="O9" s="259">
        <v>72.855000000000004</v>
      </c>
      <c r="P9" s="259">
        <v>16.100000000000001</v>
      </c>
      <c r="Q9" s="259">
        <v>24.7</v>
      </c>
      <c r="R9" s="259">
        <v>23.3</v>
      </c>
      <c r="S9" s="259">
        <v>5.37</v>
      </c>
      <c r="T9" s="22">
        <v>28</v>
      </c>
      <c r="U9" s="23">
        <f t="shared" ref="U9:U36" si="1">D9-D10</f>
        <v>22357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590474</v>
      </c>
      <c r="E10" s="259">
        <v>393869</v>
      </c>
      <c r="F10" s="259">
        <v>5.9417780000000002</v>
      </c>
      <c r="G10" s="259">
        <v>0</v>
      </c>
      <c r="H10" s="259">
        <v>75.212000000000003</v>
      </c>
      <c r="I10" s="259">
        <v>23.1</v>
      </c>
      <c r="J10" s="259">
        <v>704.1</v>
      </c>
      <c r="K10" s="259">
        <v>1296.5</v>
      </c>
      <c r="L10" s="259">
        <v>1.0101</v>
      </c>
      <c r="M10" s="259">
        <v>71.247</v>
      </c>
      <c r="N10" s="259">
        <v>80.201999999999998</v>
      </c>
      <c r="O10" s="259">
        <v>72.787000000000006</v>
      </c>
      <c r="P10" s="259">
        <v>19</v>
      </c>
      <c r="Q10" s="259">
        <v>25.7</v>
      </c>
      <c r="R10" s="259">
        <v>23.5</v>
      </c>
      <c r="S10" s="259">
        <v>5.37</v>
      </c>
      <c r="T10" s="16">
        <v>27</v>
      </c>
      <c r="U10" s="23">
        <f t="shared" si="1"/>
        <v>16862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573612</v>
      </c>
      <c r="E11" s="259">
        <v>391056</v>
      </c>
      <c r="F11" s="259">
        <v>5.9002840000000001</v>
      </c>
      <c r="G11" s="259">
        <v>0</v>
      </c>
      <c r="H11" s="259">
        <v>74.534000000000006</v>
      </c>
      <c r="I11" s="259">
        <v>23</v>
      </c>
      <c r="J11" s="259">
        <v>838.2</v>
      </c>
      <c r="K11" s="259">
        <v>1228.4000000000001</v>
      </c>
      <c r="L11" s="259">
        <v>1.01</v>
      </c>
      <c r="M11" s="259">
        <v>71.355999999999995</v>
      </c>
      <c r="N11" s="259">
        <v>79.762</v>
      </c>
      <c r="O11" s="259">
        <v>72.209000000000003</v>
      </c>
      <c r="P11" s="259">
        <v>17.600000000000001</v>
      </c>
      <c r="Q11" s="259">
        <v>24.8</v>
      </c>
      <c r="R11" s="259">
        <v>23.5</v>
      </c>
      <c r="S11" s="259">
        <v>5.37</v>
      </c>
      <c r="T11" s="16">
        <v>26</v>
      </c>
      <c r="U11" s="23">
        <f t="shared" si="1"/>
        <v>20086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553526</v>
      </c>
      <c r="E12" s="259">
        <v>387693</v>
      </c>
      <c r="F12" s="259">
        <v>5.8826099999999997</v>
      </c>
      <c r="G12" s="259">
        <v>0</v>
      </c>
      <c r="H12" s="259">
        <v>77.736999999999995</v>
      </c>
      <c r="I12" s="259">
        <v>23</v>
      </c>
      <c r="J12" s="259">
        <v>743.7</v>
      </c>
      <c r="K12" s="259">
        <v>1218.9000000000001</v>
      </c>
      <c r="L12" s="259">
        <v>1.01</v>
      </c>
      <c r="M12" s="259">
        <v>71.923000000000002</v>
      </c>
      <c r="N12" s="259">
        <v>82.805999999999997</v>
      </c>
      <c r="O12" s="259">
        <v>71.959999999999994</v>
      </c>
      <c r="P12" s="259">
        <v>17.399999999999999</v>
      </c>
      <c r="Q12" s="259">
        <v>26.2</v>
      </c>
      <c r="R12" s="259">
        <v>23.5</v>
      </c>
      <c r="S12" s="259">
        <v>5.37</v>
      </c>
      <c r="T12" s="16">
        <v>25</v>
      </c>
      <c r="U12" s="23">
        <f t="shared" si="1"/>
        <v>17826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535700</v>
      </c>
      <c r="E13" s="259">
        <v>384788</v>
      </c>
      <c r="F13" s="259">
        <v>6.0672329999999999</v>
      </c>
      <c r="G13" s="259">
        <v>0</v>
      </c>
      <c r="H13" s="259">
        <v>74.891000000000005</v>
      </c>
      <c r="I13" s="259">
        <v>23.5</v>
      </c>
      <c r="J13" s="259">
        <v>1044.9000000000001</v>
      </c>
      <c r="K13" s="259">
        <v>1402.2</v>
      </c>
      <c r="L13" s="259">
        <v>1.0104</v>
      </c>
      <c r="M13" s="259">
        <v>71.430999999999997</v>
      </c>
      <c r="N13" s="259">
        <v>81.474999999999994</v>
      </c>
      <c r="O13" s="259">
        <v>74.603999999999999</v>
      </c>
      <c r="P13" s="259">
        <v>22.6</v>
      </c>
      <c r="Q13" s="259">
        <v>24.3</v>
      </c>
      <c r="R13" s="259">
        <v>23.7</v>
      </c>
      <c r="S13" s="259">
        <v>5.37</v>
      </c>
      <c r="T13" s="16">
        <v>24</v>
      </c>
      <c r="U13" s="23">
        <f t="shared" si="1"/>
        <v>26097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509603</v>
      </c>
      <c r="E14" s="259">
        <v>380484</v>
      </c>
      <c r="F14" s="259">
        <v>5.931819</v>
      </c>
      <c r="G14" s="259">
        <v>0</v>
      </c>
      <c r="H14" s="259">
        <v>75.287999999999997</v>
      </c>
      <c r="I14" s="259">
        <v>22.5</v>
      </c>
      <c r="J14" s="259">
        <v>763.3</v>
      </c>
      <c r="K14" s="259">
        <v>1235.7</v>
      </c>
      <c r="L14" s="259">
        <v>1.0101</v>
      </c>
      <c r="M14" s="259">
        <v>70.894999999999996</v>
      </c>
      <c r="N14" s="259">
        <v>81.06</v>
      </c>
      <c r="O14" s="259">
        <v>72.634</v>
      </c>
      <c r="P14" s="259">
        <v>17.399999999999999</v>
      </c>
      <c r="Q14" s="259">
        <v>24.5</v>
      </c>
      <c r="R14" s="259">
        <v>23.4</v>
      </c>
      <c r="S14" s="259">
        <v>5.27</v>
      </c>
      <c r="T14" s="16">
        <v>23</v>
      </c>
      <c r="U14" s="23">
        <f t="shared" si="1"/>
        <v>18302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491301</v>
      </c>
      <c r="E15" s="259">
        <v>377414</v>
      </c>
      <c r="F15" s="259">
        <v>6.0471880000000002</v>
      </c>
      <c r="G15" s="259">
        <v>0</v>
      </c>
      <c r="H15" s="259">
        <v>74.992999999999995</v>
      </c>
      <c r="I15" s="259">
        <v>23.5</v>
      </c>
      <c r="J15" s="259">
        <v>672.3</v>
      </c>
      <c r="K15" s="259">
        <v>1234.3</v>
      </c>
      <c r="L15" s="259">
        <v>1.0103</v>
      </c>
      <c r="M15" s="259">
        <v>71.016999999999996</v>
      </c>
      <c r="N15" s="259">
        <v>79.519000000000005</v>
      </c>
      <c r="O15" s="259">
        <v>74.283000000000001</v>
      </c>
      <c r="P15" s="259">
        <v>19.3</v>
      </c>
      <c r="Q15" s="259">
        <v>27.7</v>
      </c>
      <c r="R15" s="259">
        <v>23.5</v>
      </c>
      <c r="S15" s="259">
        <v>5.26</v>
      </c>
      <c r="T15" s="16">
        <v>22</v>
      </c>
      <c r="U15" s="23">
        <f t="shared" si="1"/>
        <v>16059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475242</v>
      </c>
      <c r="E16" s="259">
        <v>374721</v>
      </c>
      <c r="F16" s="259">
        <v>5.8933479999999996</v>
      </c>
      <c r="G16" s="259">
        <v>0</v>
      </c>
      <c r="H16" s="259">
        <v>74.180000000000007</v>
      </c>
      <c r="I16" s="259">
        <v>23.5</v>
      </c>
      <c r="J16" s="259">
        <v>902.1</v>
      </c>
      <c r="K16" s="259">
        <v>1261.7</v>
      </c>
      <c r="L16" s="259">
        <v>1.01</v>
      </c>
      <c r="M16" s="259">
        <v>71.186000000000007</v>
      </c>
      <c r="N16" s="259">
        <v>80.308000000000007</v>
      </c>
      <c r="O16" s="259">
        <v>72.123999999999995</v>
      </c>
      <c r="P16" s="259">
        <v>18.7</v>
      </c>
      <c r="Q16" s="259">
        <v>25.4</v>
      </c>
      <c r="R16" s="259">
        <v>23.6</v>
      </c>
      <c r="S16" s="259">
        <v>5.27</v>
      </c>
      <c r="T16" s="22">
        <v>21</v>
      </c>
      <c r="U16" s="23">
        <f t="shared" si="1"/>
        <v>21625</v>
      </c>
      <c r="V16" s="24">
        <v>22</v>
      </c>
      <c r="W16" s="91"/>
      <c r="X16" s="91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453617</v>
      </c>
      <c r="E17" s="259">
        <v>371083</v>
      </c>
      <c r="F17" s="259">
        <v>5.8836310000000003</v>
      </c>
      <c r="G17" s="259">
        <v>0</v>
      </c>
      <c r="H17" s="259">
        <v>56.487000000000002</v>
      </c>
      <c r="I17" s="259">
        <v>24.5</v>
      </c>
      <c r="J17" s="259">
        <v>660.4</v>
      </c>
      <c r="K17" s="259">
        <v>1238.4000000000001</v>
      </c>
      <c r="L17" s="259">
        <v>1.01</v>
      </c>
      <c r="M17" s="259">
        <v>7.8E-2</v>
      </c>
      <c r="N17" s="259">
        <v>81.135000000000005</v>
      </c>
      <c r="O17" s="259">
        <v>71.948999999999998</v>
      </c>
      <c r="P17" s="259">
        <v>17.5</v>
      </c>
      <c r="Q17" s="259">
        <v>34.5</v>
      </c>
      <c r="R17" s="259">
        <v>23.4</v>
      </c>
      <c r="S17" s="259">
        <v>5.26</v>
      </c>
      <c r="T17" s="16">
        <v>20</v>
      </c>
      <c r="U17" s="23">
        <f t="shared" si="1"/>
        <v>23159</v>
      </c>
      <c r="V17" s="16"/>
      <c r="W17" s="91"/>
      <c r="X17" s="91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430458</v>
      </c>
      <c r="E18" s="259">
        <v>368276</v>
      </c>
      <c r="F18" s="259">
        <v>5.9957700000000003</v>
      </c>
      <c r="G18" s="259">
        <v>0</v>
      </c>
      <c r="H18" s="259">
        <v>74.171000000000006</v>
      </c>
      <c r="I18" s="259">
        <v>22.9</v>
      </c>
      <c r="J18" s="259">
        <v>931.5</v>
      </c>
      <c r="K18" s="259">
        <v>1222</v>
      </c>
      <c r="L18" s="259">
        <v>1.0102</v>
      </c>
      <c r="M18" s="259">
        <v>71.206000000000003</v>
      </c>
      <c r="N18" s="259">
        <v>81.566000000000003</v>
      </c>
      <c r="O18" s="259">
        <v>73.552999999999997</v>
      </c>
      <c r="P18" s="259">
        <v>15.6</v>
      </c>
      <c r="Q18" s="259">
        <v>24.7</v>
      </c>
      <c r="R18" s="259">
        <v>23.5</v>
      </c>
      <c r="S18" s="259">
        <v>5.26</v>
      </c>
      <c r="T18" s="16">
        <v>19</v>
      </c>
      <c r="U18" s="23">
        <f t="shared" si="1"/>
        <v>22333</v>
      </c>
      <c r="V18" s="16"/>
      <c r="W18" s="91"/>
      <c r="X18" s="91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408125</v>
      </c>
      <c r="E19" s="259">
        <v>364526</v>
      </c>
      <c r="F19" s="259">
        <v>5.8822029999999996</v>
      </c>
      <c r="G19" s="259">
        <v>0</v>
      </c>
      <c r="H19" s="259">
        <v>79.453000000000003</v>
      </c>
      <c r="I19" s="259">
        <v>22.1</v>
      </c>
      <c r="J19" s="259">
        <v>504.5</v>
      </c>
      <c r="K19" s="259">
        <v>1188.5999999999999</v>
      </c>
      <c r="L19" s="259">
        <v>1.01</v>
      </c>
      <c r="M19" s="259">
        <v>71.126999999999995</v>
      </c>
      <c r="N19" s="259">
        <v>83.37</v>
      </c>
      <c r="O19" s="259">
        <v>71.941999999999993</v>
      </c>
      <c r="P19" s="259">
        <v>17.3</v>
      </c>
      <c r="Q19" s="259">
        <v>23.6</v>
      </c>
      <c r="R19" s="259">
        <v>23.5</v>
      </c>
      <c r="S19" s="259">
        <v>5.27</v>
      </c>
      <c r="T19" s="16">
        <v>18</v>
      </c>
      <c r="U19" s="23">
        <f t="shared" si="1"/>
        <v>12048</v>
      </c>
      <c r="V19" s="16"/>
      <c r="W19" s="91"/>
      <c r="X19" s="91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396077</v>
      </c>
      <c r="E20" s="259">
        <v>362584</v>
      </c>
      <c r="F20" s="259">
        <v>6.5509750000000002</v>
      </c>
      <c r="G20" s="259">
        <v>0</v>
      </c>
      <c r="H20" s="259">
        <v>75.802000000000007</v>
      </c>
      <c r="I20" s="259">
        <v>23.3</v>
      </c>
      <c r="J20" s="259">
        <v>923.8</v>
      </c>
      <c r="K20" s="259">
        <v>1282.3</v>
      </c>
      <c r="L20" s="259">
        <v>1.0115000000000001</v>
      </c>
      <c r="M20" s="259">
        <v>71.712000000000003</v>
      </c>
      <c r="N20" s="259">
        <v>81.893000000000001</v>
      </c>
      <c r="O20" s="259">
        <v>81.146000000000001</v>
      </c>
      <c r="P20" s="259">
        <v>20.2</v>
      </c>
      <c r="Q20" s="259">
        <v>24.9</v>
      </c>
      <c r="R20" s="259">
        <v>22.9</v>
      </c>
      <c r="S20" s="259">
        <v>5.27</v>
      </c>
      <c r="T20" s="16">
        <v>17</v>
      </c>
      <c r="U20" s="23">
        <f t="shared" si="1"/>
        <v>22151</v>
      </c>
      <c r="V20" s="16"/>
      <c r="W20" s="91"/>
      <c r="X20" s="91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373926</v>
      </c>
      <c r="E21" s="259">
        <v>358928</v>
      </c>
      <c r="F21" s="259">
        <v>5.9723459999999999</v>
      </c>
      <c r="G21" s="259">
        <v>0</v>
      </c>
      <c r="H21" s="259">
        <v>75.911000000000001</v>
      </c>
      <c r="I21" s="259">
        <v>23.5</v>
      </c>
      <c r="J21" s="259">
        <v>654.70000000000005</v>
      </c>
      <c r="K21" s="259">
        <v>1252.0999999999999</v>
      </c>
      <c r="L21" s="259">
        <v>1.0102</v>
      </c>
      <c r="M21" s="259">
        <v>71.527000000000001</v>
      </c>
      <c r="N21" s="259">
        <v>81.055000000000007</v>
      </c>
      <c r="O21" s="259">
        <v>73.332999999999998</v>
      </c>
      <c r="P21" s="259">
        <v>17.399999999999999</v>
      </c>
      <c r="Q21" s="259">
        <v>29</v>
      </c>
      <c r="R21" s="259">
        <v>23.9</v>
      </c>
      <c r="S21" s="259">
        <v>5.27</v>
      </c>
      <c r="T21" s="16">
        <v>16</v>
      </c>
      <c r="U21" s="23">
        <f t="shared" si="1"/>
        <v>15651</v>
      </c>
      <c r="V21" s="16"/>
      <c r="W21" s="91"/>
      <c r="X21" s="91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358275</v>
      </c>
      <c r="E22" s="259">
        <v>356324</v>
      </c>
      <c r="F22" s="259">
        <v>6.2822009999999997</v>
      </c>
      <c r="G22" s="259">
        <v>0</v>
      </c>
      <c r="H22" s="259">
        <v>74.426000000000002</v>
      </c>
      <c r="I22" s="259">
        <v>23.3</v>
      </c>
      <c r="J22" s="259">
        <v>889.9</v>
      </c>
      <c r="K22" s="259">
        <v>1201.7</v>
      </c>
      <c r="L22" s="259">
        <v>1.0107999999999999</v>
      </c>
      <c r="M22" s="259">
        <v>71.483000000000004</v>
      </c>
      <c r="N22" s="259">
        <v>79.875</v>
      </c>
      <c r="O22" s="259">
        <v>77.567999999999998</v>
      </c>
      <c r="P22" s="259">
        <v>17.2</v>
      </c>
      <c r="Q22" s="259">
        <v>25.1</v>
      </c>
      <c r="R22" s="259">
        <v>23.5</v>
      </c>
      <c r="S22" s="259">
        <v>5.27</v>
      </c>
      <c r="T22" s="16">
        <v>15</v>
      </c>
      <c r="U22" s="23">
        <f t="shared" si="1"/>
        <v>21337</v>
      </c>
      <c r="V22" s="16"/>
      <c r="W22" s="91"/>
      <c r="X22" s="91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336938</v>
      </c>
      <c r="E23" s="256">
        <v>352755</v>
      </c>
      <c r="F23" s="256">
        <v>5.933173</v>
      </c>
      <c r="G23" s="256">
        <v>0</v>
      </c>
      <c r="H23" s="256">
        <v>74.771000000000001</v>
      </c>
      <c r="I23" s="256">
        <v>23.6</v>
      </c>
      <c r="J23" s="256">
        <v>855.2</v>
      </c>
      <c r="K23" s="256">
        <v>1186.8</v>
      </c>
      <c r="L23" s="256">
        <v>1.0101</v>
      </c>
      <c r="M23" s="256">
        <v>71.650999999999996</v>
      </c>
      <c r="N23" s="256">
        <v>80.866</v>
      </c>
      <c r="O23" s="256">
        <v>72.728999999999999</v>
      </c>
      <c r="P23" s="256">
        <v>18.7</v>
      </c>
      <c r="Q23" s="256">
        <v>25.4</v>
      </c>
      <c r="R23" s="256">
        <v>23.7</v>
      </c>
      <c r="S23" s="256">
        <v>5.27</v>
      </c>
      <c r="T23" s="22">
        <v>14</v>
      </c>
      <c r="U23" s="23">
        <f t="shared" si="1"/>
        <v>20500</v>
      </c>
      <c r="V23" s="24">
        <v>15</v>
      </c>
      <c r="W23" s="91"/>
      <c r="X23" s="91"/>
      <c r="Y23" s="21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316438</v>
      </c>
      <c r="E24" s="256">
        <v>349332</v>
      </c>
      <c r="F24" s="256">
        <v>5.9147210000000001</v>
      </c>
      <c r="G24" s="256">
        <v>0</v>
      </c>
      <c r="H24" s="256">
        <v>74.328999999999994</v>
      </c>
      <c r="I24" s="256">
        <v>24</v>
      </c>
      <c r="J24" s="256">
        <v>886.8</v>
      </c>
      <c r="K24" s="256">
        <v>1220.7</v>
      </c>
      <c r="L24" s="256">
        <v>1.01</v>
      </c>
      <c r="M24" s="256">
        <v>71.13</v>
      </c>
      <c r="N24" s="256">
        <v>80.382000000000005</v>
      </c>
      <c r="O24" s="256">
        <v>72.570999999999998</v>
      </c>
      <c r="P24" s="256">
        <v>19.100000000000001</v>
      </c>
      <c r="Q24" s="256">
        <v>25.6</v>
      </c>
      <c r="R24" s="256">
        <v>24.1</v>
      </c>
      <c r="S24" s="256">
        <v>5.28</v>
      </c>
      <c r="T24" s="16">
        <v>13</v>
      </c>
      <c r="U24" s="23">
        <f t="shared" si="1"/>
        <v>21262</v>
      </c>
      <c r="V24" s="16"/>
      <c r="W24" s="91"/>
      <c r="X24" s="91"/>
      <c r="Y24" s="21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295176</v>
      </c>
      <c r="E25" s="256">
        <v>345759</v>
      </c>
      <c r="F25" s="256">
        <v>5.9598009999999997</v>
      </c>
      <c r="G25" s="256">
        <v>0</v>
      </c>
      <c r="H25" s="256">
        <v>74.533000000000001</v>
      </c>
      <c r="I25" s="256">
        <v>24</v>
      </c>
      <c r="J25" s="256">
        <v>852.8</v>
      </c>
      <c r="K25" s="256">
        <v>1250.4000000000001</v>
      </c>
      <c r="L25" s="256">
        <v>1.0101</v>
      </c>
      <c r="M25" s="256">
        <v>71.563999999999993</v>
      </c>
      <c r="N25" s="256">
        <v>79.995000000000005</v>
      </c>
      <c r="O25" s="256">
        <v>73.162000000000006</v>
      </c>
      <c r="P25" s="256">
        <v>19.7</v>
      </c>
      <c r="Q25" s="256">
        <v>26.1</v>
      </c>
      <c r="R25" s="256">
        <v>23.9</v>
      </c>
      <c r="S25" s="256">
        <v>5.28</v>
      </c>
      <c r="T25" s="16">
        <v>12</v>
      </c>
      <c r="U25" s="23">
        <f t="shared" si="1"/>
        <v>20437</v>
      </c>
      <c r="V25" s="16"/>
      <c r="W25" s="91"/>
      <c r="X25" s="91"/>
      <c r="Y25" s="21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274739</v>
      </c>
      <c r="E26" s="256">
        <v>342339</v>
      </c>
      <c r="F26" s="256">
        <v>5.9232139999999998</v>
      </c>
      <c r="G26" s="256">
        <v>0</v>
      </c>
      <c r="H26" s="256">
        <v>76.772000000000006</v>
      </c>
      <c r="I26" s="256">
        <v>24.1</v>
      </c>
      <c r="J26" s="256">
        <v>1050.2</v>
      </c>
      <c r="K26" s="256">
        <v>1122.7</v>
      </c>
      <c r="L26" s="256">
        <v>1.01</v>
      </c>
      <c r="M26" s="256">
        <v>72.343999999999994</v>
      </c>
      <c r="N26" s="256">
        <v>80.067999999999998</v>
      </c>
      <c r="O26" s="256">
        <v>72.659000000000006</v>
      </c>
      <c r="P26" s="256">
        <v>23.3</v>
      </c>
      <c r="Q26" s="256">
        <v>25.6</v>
      </c>
      <c r="R26" s="256">
        <v>23.9</v>
      </c>
      <c r="S26" s="256">
        <v>5.28</v>
      </c>
      <c r="T26" s="16">
        <v>11</v>
      </c>
      <c r="U26" s="23">
        <f t="shared" si="1"/>
        <v>25199</v>
      </c>
      <c r="V26" s="16"/>
      <c r="W26" s="91"/>
      <c r="X26" s="91"/>
      <c r="Y26" s="21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249540</v>
      </c>
      <c r="E27" s="256">
        <v>338280</v>
      </c>
      <c r="F27" s="256">
        <v>6.1826949999999998</v>
      </c>
      <c r="G27" s="256">
        <v>0</v>
      </c>
      <c r="H27" s="256">
        <v>77.125</v>
      </c>
      <c r="I27" s="256">
        <v>24</v>
      </c>
      <c r="J27" s="256">
        <v>825.5</v>
      </c>
      <c r="K27" s="256">
        <v>1200.4000000000001</v>
      </c>
      <c r="L27" s="256">
        <v>1.0105999999999999</v>
      </c>
      <c r="M27" s="256">
        <v>73.253</v>
      </c>
      <c r="N27" s="256">
        <v>80.869</v>
      </c>
      <c r="O27" s="256">
        <v>76.242999999999995</v>
      </c>
      <c r="P27" s="256">
        <v>18.100000000000001</v>
      </c>
      <c r="Q27" s="256">
        <v>26.7</v>
      </c>
      <c r="R27" s="256">
        <v>23.7</v>
      </c>
      <c r="S27" s="256">
        <v>5.27</v>
      </c>
      <c r="T27" s="16">
        <v>10</v>
      </c>
      <c r="U27" s="23">
        <f t="shared" si="1"/>
        <v>19777</v>
      </c>
      <c r="V27" s="16"/>
      <c r="W27" s="91"/>
      <c r="X27" s="91"/>
      <c r="Y27" s="21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229763</v>
      </c>
      <c r="E28" s="256">
        <v>335080</v>
      </c>
      <c r="F28" s="256">
        <v>6.5168739999999996</v>
      </c>
      <c r="G28" s="256">
        <v>0</v>
      </c>
      <c r="H28" s="256">
        <v>77.403999999999996</v>
      </c>
      <c r="I28" s="256">
        <v>22.9</v>
      </c>
      <c r="J28" s="256">
        <v>401.4</v>
      </c>
      <c r="K28" s="256">
        <v>1198.7</v>
      </c>
      <c r="L28" s="256">
        <v>1.012</v>
      </c>
      <c r="M28" s="256">
        <v>71.188000000000002</v>
      </c>
      <c r="N28" s="256">
        <v>81.164000000000001</v>
      </c>
      <c r="O28" s="256">
        <v>79.149000000000001</v>
      </c>
      <c r="P28" s="256">
        <v>17.899999999999999</v>
      </c>
      <c r="Q28" s="256">
        <v>26.3</v>
      </c>
      <c r="R28" s="256">
        <v>18.2</v>
      </c>
      <c r="S28" s="256">
        <v>5.29</v>
      </c>
      <c r="T28" s="16">
        <v>9</v>
      </c>
      <c r="U28" s="23">
        <f t="shared" si="1"/>
        <v>9567</v>
      </c>
      <c r="V28" s="16"/>
      <c r="W28" s="91"/>
      <c r="X28" s="91"/>
      <c r="Y28" s="216">
        <f t="shared" si="0"/>
        <v>-100</v>
      </c>
    </row>
    <row r="29" spans="1:25">
      <c r="A29" s="16">
        <v>9</v>
      </c>
      <c r="B29" s="256" t="s">
        <v>233</v>
      </c>
      <c r="C29" s="256" t="s">
        <v>194</v>
      </c>
      <c r="D29" s="256">
        <v>220196</v>
      </c>
      <c r="E29" s="256">
        <v>333506</v>
      </c>
      <c r="F29" s="256">
        <v>5.9139419999999996</v>
      </c>
      <c r="G29" s="256">
        <v>0</v>
      </c>
      <c r="H29" s="256">
        <v>75.73</v>
      </c>
      <c r="I29" s="256">
        <v>23.1</v>
      </c>
      <c r="J29" s="256">
        <v>622.29999999999995</v>
      </c>
      <c r="K29" s="256">
        <v>1255.5</v>
      </c>
      <c r="L29" s="256">
        <v>1.01</v>
      </c>
      <c r="M29" s="256">
        <v>70.938999999999993</v>
      </c>
      <c r="N29" s="256">
        <v>79.617000000000004</v>
      </c>
      <c r="O29" s="256">
        <v>72.497</v>
      </c>
      <c r="P29" s="256">
        <v>17.8</v>
      </c>
      <c r="Q29" s="256">
        <v>25.3</v>
      </c>
      <c r="R29" s="256">
        <v>23.8</v>
      </c>
      <c r="S29" s="256">
        <v>5.28</v>
      </c>
      <c r="T29" s="16">
        <v>8</v>
      </c>
      <c r="U29" s="23">
        <f t="shared" si="1"/>
        <v>14907</v>
      </c>
      <c r="V29" s="16"/>
      <c r="W29" s="91"/>
      <c r="X29" s="91"/>
      <c r="Y29" s="216">
        <f t="shared" si="0"/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205289</v>
      </c>
      <c r="E30" s="256">
        <v>331034</v>
      </c>
      <c r="F30" s="256">
        <v>6.1450889999999996</v>
      </c>
      <c r="G30" s="256">
        <v>0</v>
      </c>
      <c r="H30" s="256">
        <v>74.697000000000003</v>
      </c>
      <c r="I30" s="256">
        <v>23.9</v>
      </c>
      <c r="J30" s="256">
        <v>815</v>
      </c>
      <c r="K30" s="256">
        <v>1307.2</v>
      </c>
      <c r="L30" s="256">
        <v>1.0105</v>
      </c>
      <c r="M30" s="256">
        <v>70.948999999999998</v>
      </c>
      <c r="N30" s="256">
        <v>79.974999999999994</v>
      </c>
      <c r="O30" s="256">
        <v>75.727000000000004</v>
      </c>
      <c r="P30" s="256">
        <v>20.100000000000001</v>
      </c>
      <c r="Q30" s="256">
        <v>25.7</v>
      </c>
      <c r="R30" s="256">
        <v>23.7</v>
      </c>
      <c r="S30" s="256">
        <v>5.37</v>
      </c>
      <c r="T30" s="22">
        <v>7</v>
      </c>
      <c r="U30" s="23">
        <f t="shared" si="1"/>
        <v>19517</v>
      </c>
      <c r="V30" s="24">
        <v>8</v>
      </c>
      <c r="W30" s="91"/>
      <c r="X30" s="91"/>
      <c r="Y30" s="216">
        <f t="shared" si="0"/>
        <v>-100</v>
      </c>
    </row>
    <row r="31" spans="1:25">
      <c r="A31" s="16">
        <v>7</v>
      </c>
      <c r="B31" s="256" t="s">
        <v>216</v>
      </c>
      <c r="C31" s="256" t="s">
        <v>194</v>
      </c>
      <c r="D31" s="256">
        <v>185772</v>
      </c>
      <c r="E31" s="256">
        <v>327757</v>
      </c>
      <c r="F31" s="256">
        <v>5.9270719999999999</v>
      </c>
      <c r="G31" s="256">
        <v>0</v>
      </c>
      <c r="H31" s="256">
        <v>75.290999999999997</v>
      </c>
      <c r="I31" s="256">
        <v>23.7</v>
      </c>
      <c r="J31" s="256">
        <v>801</v>
      </c>
      <c r="K31" s="256">
        <v>1228.3</v>
      </c>
      <c r="L31" s="256">
        <v>1.0101</v>
      </c>
      <c r="M31" s="256">
        <v>71.483999999999995</v>
      </c>
      <c r="N31" s="256">
        <v>80.867000000000004</v>
      </c>
      <c r="O31" s="256">
        <v>72.617999999999995</v>
      </c>
      <c r="P31" s="256">
        <v>19</v>
      </c>
      <c r="Q31" s="256">
        <v>25.9</v>
      </c>
      <c r="R31" s="256">
        <v>23.6</v>
      </c>
      <c r="S31" s="256">
        <v>5.37</v>
      </c>
      <c r="T31" s="16">
        <v>6</v>
      </c>
      <c r="U31" s="23">
        <f t="shared" si="1"/>
        <v>19199</v>
      </c>
      <c r="V31" s="5"/>
      <c r="W31" s="91"/>
      <c r="X31" s="91"/>
      <c r="Y31" s="216">
        <f t="shared" si="0"/>
        <v>-100</v>
      </c>
    </row>
    <row r="32" spans="1:25">
      <c r="A32" s="16">
        <v>6</v>
      </c>
      <c r="B32" s="256" t="s">
        <v>217</v>
      </c>
      <c r="C32" s="256" t="s">
        <v>194</v>
      </c>
      <c r="D32" s="256">
        <v>166573</v>
      </c>
      <c r="E32" s="256">
        <v>324560</v>
      </c>
      <c r="F32" s="256">
        <v>5.9472160000000001</v>
      </c>
      <c r="G32" s="256">
        <v>0</v>
      </c>
      <c r="H32" s="256">
        <v>77.563000000000002</v>
      </c>
      <c r="I32" s="256">
        <v>24.7</v>
      </c>
      <c r="J32" s="256">
        <v>375.6</v>
      </c>
      <c r="K32" s="256">
        <v>1290.4000000000001</v>
      </c>
      <c r="L32" s="256">
        <v>1.0101</v>
      </c>
      <c r="M32" s="256">
        <v>71.971000000000004</v>
      </c>
      <c r="N32" s="256">
        <v>80.435000000000002</v>
      </c>
      <c r="O32" s="256">
        <v>73.010000000000005</v>
      </c>
      <c r="P32" s="256">
        <v>20.6</v>
      </c>
      <c r="Q32" s="256">
        <v>29.3</v>
      </c>
      <c r="R32" s="256">
        <v>24</v>
      </c>
      <c r="S32" s="256">
        <v>5.37</v>
      </c>
      <c r="T32" s="16">
        <v>5</v>
      </c>
      <c r="U32" s="23">
        <f t="shared" si="1"/>
        <v>8989</v>
      </c>
      <c r="V32" s="5"/>
      <c r="W32" s="91"/>
      <c r="X32" s="91"/>
      <c r="Y32" s="216">
        <f t="shared" si="0"/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157584</v>
      </c>
      <c r="E33" s="256">
        <v>323093</v>
      </c>
      <c r="F33" s="256">
        <v>6.2090810000000003</v>
      </c>
      <c r="G33" s="256">
        <v>0</v>
      </c>
      <c r="H33" s="256">
        <v>81.234999999999999</v>
      </c>
      <c r="I33" s="256">
        <v>24.5</v>
      </c>
      <c r="J33" s="256">
        <v>326.60000000000002</v>
      </c>
      <c r="K33" s="256">
        <v>1148.5999999999999</v>
      </c>
      <c r="L33" s="256">
        <v>1.0106999999999999</v>
      </c>
      <c r="M33" s="256">
        <v>76.057000000000002</v>
      </c>
      <c r="N33" s="256">
        <v>83.64</v>
      </c>
      <c r="O33" s="256">
        <v>76.58</v>
      </c>
      <c r="P33" s="256">
        <v>20.8</v>
      </c>
      <c r="Q33" s="256">
        <v>30.4</v>
      </c>
      <c r="R33" s="256">
        <v>23.6</v>
      </c>
      <c r="S33" s="256">
        <v>5.38</v>
      </c>
      <c r="T33" s="16">
        <v>4</v>
      </c>
      <c r="U33" s="23">
        <f t="shared" si="1"/>
        <v>7794</v>
      </c>
      <c r="V33" s="5"/>
      <c r="W33" s="91"/>
      <c r="X33" s="91"/>
      <c r="Y33" s="216">
        <f t="shared" si="0"/>
        <v>-100</v>
      </c>
    </row>
    <row r="34" spans="1:25">
      <c r="A34" s="16">
        <v>4</v>
      </c>
      <c r="B34" s="256" t="s">
        <v>219</v>
      </c>
      <c r="C34" s="256" t="s">
        <v>194</v>
      </c>
      <c r="D34" s="256">
        <v>149790</v>
      </c>
      <c r="E34" s="256">
        <v>321882</v>
      </c>
      <c r="F34" s="256">
        <v>6.2123879999999998</v>
      </c>
      <c r="G34" s="256">
        <v>0</v>
      </c>
      <c r="H34" s="256">
        <v>75.742999999999995</v>
      </c>
      <c r="I34" s="256">
        <v>24.1</v>
      </c>
      <c r="J34" s="256">
        <v>1072.8</v>
      </c>
      <c r="K34" s="256">
        <v>1179</v>
      </c>
      <c r="L34" s="256">
        <v>1.0106999999999999</v>
      </c>
      <c r="M34" s="256">
        <v>72.531999999999996</v>
      </c>
      <c r="N34" s="256">
        <v>80.106999999999999</v>
      </c>
      <c r="O34" s="256">
        <v>76.680000000000007</v>
      </c>
      <c r="P34" s="256">
        <v>23.2</v>
      </c>
      <c r="Q34" s="256">
        <v>25.6</v>
      </c>
      <c r="R34" s="256">
        <v>23.8</v>
      </c>
      <c r="S34" s="256">
        <v>5.37</v>
      </c>
      <c r="T34" s="16">
        <v>3</v>
      </c>
      <c r="U34" s="23">
        <f t="shared" si="1"/>
        <v>25749</v>
      </c>
      <c r="V34" s="5"/>
      <c r="W34" s="215"/>
      <c r="X34" s="120"/>
      <c r="Y34" s="216">
        <f t="shared" si="0"/>
        <v>-100</v>
      </c>
    </row>
    <row r="35" spans="1:25">
      <c r="A35" s="16">
        <v>3</v>
      </c>
      <c r="B35" s="256" t="s">
        <v>220</v>
      </c>
      <c r="C35" s="256" t="s">
        <v>194</v>
      </c>
      <c r="D35" s="256">
        <v>124041</v>
      </c>
      <c r="E35" s="256">
        <v>317684</v>
      </c>
      <c r="F35" s="256">
        <v>6.2586399999999998</v>
      </c>
      <c r="G35" s="256">
        <v>0</v>
      </c>
      <c r="H35" s="256">
        <v>76.796999999999997</v>
      </c>
      <c r="I35" s="256">
        <v>23.1</v>
      </c>
      <c r="J35" s="256">
        <v>526.29999999999995</v>
      </c>
      <c r="K35" s="256">
        <v>1234.5999999999999</v>
      </c>
      <c r="L35" s="256">
        <v>1.0107999999999999</v>
      </c>
      <c r="M35" s="256">
        <v>71.884</v>
      </c>
      <c r="N35" s="256">
        <v>81.05</v>
      </c>
      <c r="O35" s="256">
        <v>77.168999999999997</v>
      </c>
      <c r="P35" s="256">
        <v>17.3</v>
      </c>
      <c r="Q35" s="256">
        <v>26.5</v>
      </c>
      <c r="R35" s="256">
        <v>23.2</v>
      </c>
      <c r="S35" s="256">
        <v>5.36</v>
      </c>
      <c r="T35" s="16">
        <v>2</v>
      </c>
      <c r="U35" s="23">
        <f t="shared" si="1"/>
        <v>12578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56" t="s">
        <v>221</v>
      </c>
      <c r="C36" s="256" t="s">
        <v>194</v>
      </c>
      <c r="D36" s="256">
        <v>111463</v>
      </c>
      <c r="E36" s="256">
        <v>315620</v>
      </c>
      <c r="F36" s="256">
        <v>5.9372850000000001</v>
      </c>
      <c r="G36" s="256">
        <v>0</v>
      </c>
      <c r="H36" s="256">
        <v>75.441999999999993</v>
      </c>
      <c r="I36" s="256">
        <v>23.4</v>
      </c>
      <c r="J36" s="256">
        <v>772.3</v>
      </c>
      <c r="K36" s="256">
        <v>1293.5999999999999</v>
      </c>
      <c r="L36" s="256">
        <v>1.0101</v>
      </c>
      <c r="M36" s="256">
        <v>71.426000000000002</v>
      </c>
      <c r="N36" s="256">
        <v>80.48</v>
      </c>
      <c r="O36" s="256">
        <v>72.748999999999995</v>
      </c>
      <c r="P36" s="256">
        <v>17.3</v>
      </c>
      <c r="Q36" s="256">
        <v>26.1</v>
      </c>
      <c r="R36" s="256">
        <v>23.6</v>
      </c>
      <c r="S36" s="256">
        <v>5.37</v>
      </c>
      <c r="T36" s="16">
        <v>1</v>
      </c>
      <c r="U36" s="23">
        <f t="shared" si="1"/>
        <v>18512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56" t="s">
        <v>222</v>
      </c>
      <c r="C37" s="256" t="s">
        <v>194</v>
      </c>
      <c r="D37" s="256">
        <v>92951</v>
      </c>
      <c r="E37" s="256">
        <v>312550</v>
      </c>
      <c r="F37" s="256">
        <v>5.9178629999999997</v>
      </c>
      <c r="G37" s="256">
        <v>0</v>
      </c>
      <c r="H37" s="256">
        <v>76.131</v>
      </c>
      <c r="I37" s="256">
        <v>23.5</v>
      </c>
      <c r="J37" s="256">
        <v>683.4</v>
      </c>
      <c r="K37" s="256">
        <v>1241.9000000000001</v>
      </c>
      <c r="L37" s="256">
        <v>1.01</v>
      </c>
      <c r="M37" s="256">
        <v>71.748999999999995</v>
      </c>
      <c r="N37" s="256">
        <v>81.260000000000005</v>
      </c>
      <c r="O37" s="256">
        <v>72.576999999999998</v>
      </c>
      <c r="P37" s="256">
        <v>18.100000000000001</v>
      </c>
      <c r="Q37" s="256">
        <v>25.6</v>
      </c>
      <c r="R37" s="256">
        <v>23.9</v>
      </c>
      <c r="S37" s="256">
        <v>5.38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1"/>
      <c r="X38" s="302"/>
      <c r="Y38" s="30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1"/>
      <c r="X39" s="302"/>
      <c r="Y39" s="303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1"/>
      <c r="X40" s="302"/>
      <c r="Y40" s="303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4"/>
      <c r="X41" s="305"/>
      <c r="Y41" s="306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22" sqref="F22"/>
    </sheetView>
  </sheetViews>
  <sheetFormatPr baseColWidth="10"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2" t="s">
        <v>125</v>
      </c>
      <c r="X1" s="262" t="s">
        <v>126</v>
      </c>
      <c r="Y1" s="265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3"/>
      <c r="X2" s="263"/>
      <c r="Y2" s="266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3"/>
      <c r="X3" s="263"/>
      <c r="Y3" s="266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3"/>
      <c r="X4" s="263"/>
      <c r="Y4" s="266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4"/>
      <c r="X5" s="264"/>
      <c r="Y5" s="267"/>
    </row>
    <row r="6" spans="1:25">
      <c r="A6" s="21">
        <v>32</v>
      </c>
      <c r="D6" s="259">
        <v>22629</v>
      </c>
      <c r="T6" s="22">
        <v>31</v>
      </c>
      <c r="U6" s="23">
        <f>D6-D7</f>
        <v>1</v>
      </c>
      <c r="V6" s="4"/>
      <c r="W6" s="219"/>
      <c r="X6" s="219"/>
      <c r="Y6" s="221"/>
    </row>
    <row r="7" spans="1:25">
      <c r="A7" s="21">
        <v>31</v>
      </c>
      <c r="B7" s="228"/>
      <c r="C7" s="228"/>
      <c r="D7" s="259">
        <v>22628</v>
      </c>
      <c r="T7" s="22">
        <v>30</v>
      </c>
      <c r="U7" s="23">
        <f>D7-D8</f>
        <v>74</v>
      </c>
      <c r="V7" s="24">
        <v>1</v>
      </c>
      <c r="W7" s="113"/>
      <c r="X7" s="113"/>
      <c r="Y7" s="93">
        <f t="shared" ref="Y7:Y34" si="0">((X7*100)/D7)-100</f>
        <v>-100</v>
      </c>
    </row>
    <row r="8" spans="1:25">
      <c r="A8" s="16">
        <v>30</v>
      </c>
      <c r="B8" s="228"/>
      <c r="C8" s="228"/>
      <c r="D8" s="259">
        <v>22554</v>
      </c>
      <c r="T8" s="16">
        <v>29</v>
      </c>
      <c r="U8" s="23">
        <f t="shared" ref="U8:U15" si="1">D8-D9</f>
        <v>63</v>
      </c>
      <c r="V8" s="4"/>
      <c r="W8" s="91"/>
      <c r="X8" s="91"/>
      <c r="Y8" s="9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22491</v>
      </c>
      <c r="E9" s="259">
        <v>79008</v>
      </c>
      <c r="F9" s="259">
        <v>6.4109720000000001</v>
      </c>
      <c r="G9" s="259">
        <v>0</v>
      </c>
      <c r="H9" s="259">
        <v>77.394999999999996</v>
      </c>
      <c r="I9" s="259">
        <v>19.5</v>
      </c>
      <c r="J9" s="259">
        <v>2.8</v>
      </c>
      <c r="K9" s="259">
        <v>13.1</v>
      </c>
      <c r="L9" s="259">
        <v>1.0119</v>
      </c>
      <c r="M9" s="259">
        <v>75.796999999999997</v>
      </c>
      <c r="N9" s="259">
        <v>79.984999999999999</v>
      </c>
      <c r="O9" s="259">
        <v>77.153000000000006</v>
      </c>
      <c r="P9" s="259">
        <v>13.7</v>
      </c>
      <c r="Q9" s="259">
        <v>33.299999999999997</v>
      </c>
      <c r="R9" s="259">
        <v>16.5</v>
      </c>
      <c r="S9" s="259">
        <v>4.8</v>
      </c>
      <c r="T9" s="22">
        <v>28</v>
      </c>
      <c r="U9" s="23">
        <f t="shared" si="1"/>
        <v>60</v>
      </c>
      <c r="V9" s="24">
        <v>29</v>
      </c>
      <c r="W9" s="91"/>
      <c r="X9" s="91"/>
      <c r="Y9" s="96" t="e">
        <f>((X9*100)/#REF!)-100</f>
        <v>#REF!</v>
      </c>
    </row>
    <row r="10" spans="1:25">
      <c r="A10" s="16">
        <v>28</v>
      </c>
      <c r="B10" s="259" t="s">
        <v>257</v>
      </c>
      <c r="C10" s="259" t="s">
        <v>194</v>
      </c>
      <c r="D10" s="259">
        <v>22431</v>
      </c>
      <c r="E10" s="259">
        <v>78997</v>
      </c>
      <c r="F10" s="259">
        <v>6.3663179999999997</v>
      </c>
      <c r="G10" s="259">
        <v>0</v>
      </c>
      <c r="H10" s="259">
        <v>77.566999999999993</v>
      </c>
      <c r="I10" s="259">
        <v>21</v>
      </c>
      <c r="J10" s="259">
        <v>2.8</v>
      </c>
      <c r="K10" s="259">
        <v>13.2</v>
      </c>
      <c r="L10" s="259">
        <v>1.0115000000000001</v>
      </c>
      <c r="M10" s="259">
        <v>75.903000000000006</v>
      </c>
      <c r="N10" s="259">
        <v>80.222999999999999</v>
      </c>
      <c r="O10" s="259">
        <v>77.385999999999996</v>
      </c>
      <c r="P10" s="259">
        <v>17.100000000000001</v>
      </c>
      <c r="Q10" s="259">
        <v>28.8</v>
      </c>
      <c r="R10" s="259">
        <v>19.100000000000001</v>
      </c>
      <c r="S10" s="259">
        <v>4.8</v>
      </c>
      <c r="T10" s="16">
        <v>27</v>
      </c>
      <c r="U10" s="23">
        <f t="shared" si="1"/>
        <v>60</v>
      </c>
      <c r="V10" s="16"/>
      <c r="W10" s="91"/>
      <c r="X10" s="91"/>
      <c r="Y10" s="96" t="e">
        <f>((X10*100)/#REF!)-100</f>
        <v>#REF!</v>
      </c>
    </row>
    <row r="11" spans="1:25">
      <c r="A11" s="16">
        <v>27</v>
      </c>
      <c r="B11" s="259" t="s">
        <v>258</v>
      </c>
      <c r="C11" s="259" t="s">
        <v>194</v>
      </c>
      <c r="D11" s="259">
        <v>22371</v>
      </c>
      <c r="E11" s="259">
        <v>78987</v>
      </c>
      <c r="F11" s="259">
        <v>6.3710899999999997</v>
      </c>
      <c r="G11" s="259">
        <v>0</v>
      </c>
      <c r="H11" s="259">
        <v>77.491</v>
      </c>
      <c r="I11" s="259">
        <v>20.7</v>
      </c>
      <c r="J11" s="259">
        <v>3</v>
      </c>
      <c r="K11" s="259">
        <v>13.7</v>
      </c>
      <c r="L11" s="259">
        <v>1.0118</v>
      </c>
      <c r="M11" s="259">
        <v>75.906999999999996</v>
      </c>
      <c r="N11" s="259">
        <v>79.781000000000006</v>
      </c>
      <c r="O11" s="259">
        <v>76.832999999999998</v>
      </c>
      <c r="P11" s="259">
        <v>14.4</v>
      </c>
      <c r="Q11" s="259">
        <v>34</v>
      </c>
      <c r="R11" s="259">
        <v>17.2</v>
      </c>
      <c r="S11" s="259">
        <v>4.8</v>
      </c>
      <c r="T11" s="16">
        <v>26</v>
      </c>
      <c r="U11" s="23">
        <f t="shared" si="1"/>
        <v>75</v>
      </c>
      <c r="V11" s="16"/>
      <c r="W11" s="91"/>
      <c r="X11" s="91"/>
      <c r="Y11" s="96" t="e">
        <f>((X11*100)/#REF!)-100</f>
        <v>#REF!</v>
      </c>
    </row>
    <row r="12" spans="1:25">
      <c r="A12" s="16">
        <v>26</v>
      </c>
      <c r="B12" s="259" t="s">
        <v>259</v>
      </c>
      <c r="C12" s="259" t="s">
        <v>194</v>
      </c>
      <c r="D12" s="259">
        <v>22296</v>
      </c>
      <c r="E12" s="259">
        <v>78975</v>
      </c>
      <c r="F12" s="259">
        <v>6.4465909999999997</v>
      </c>
      <c r="G12" s="259">
        <v>0</v>
      </c>
      <c r="H12" s="259">
        <v>80.156000000000006</v>
      </c>
      <c r="I12" s="259">
        <v>20.9</v>
      </c>
      <c r="J12" s="259">
        <v>0.3</v>
      </c>
      <c r="K12" s="259">
        <v>10.9</v>
      </c>
      <c r="L12" s="259">
        <v>1.0123</v>
      </c>
      <c r="M12" s="259">
        <v>76.966999999999999</v>
      </c>
      <c r="N12" s="259">
        <v>82.605000000000004</v>
      </c>
      <c r="O12" s="259">
        <v>76.966999999999999</v>
      </c>
      <c r="P12" s="259">
        <v>13.7</v>
      </c>
      <c r="Q12" s="259">
        <v>37.700000000000003</v>
      </c>
      <c r="R12" s="259">
        <v>14.4</v>
      </c>
      <c r="S12" s="259">
        <v>4.8</v>
      </c>
      <c r="T12" s="16">
        <v>25</v>
      </c>
      <c r="U12" s="23">
        <f t="shared" si="1"/>
        <v>8</v>
      </c>
      <c r="V12" s="16"/>
      <c r="W12" s="120"/>
      <c r="X12" s="120"/>
      <c r="Y12" s="96" t="e">
        <f>((X12*100)/#REF!)-100</f>
        <v>#REF!</v>
      </c>
    </row>
    <row r="13" spans="1:25">
      <c r="A13" s="16">
        <v>25</v>
      </c>
      <c r="B13" s="259" t="s">
        <v>260</v>
      </c>
      <c r="C13" s="259" t="s">
        <v>194</v>
      </c>
      <c r="D13" s="259">
        <v>22288</v>
      </c>
      <c r="E13" s="259">
        <v>78973</v>
      </c>
      <c r="F13" s="259">
        <v>6.5371750000000004</v>
      </c>
      <c r="G13" s="259">
        <v>0</v>
      </c>
      <c r="H13" s="259">
        <v>78.382999999999996</v>
      </c>
      <c r="I13" s="259">
        <v>18.3</v>
      </c>
      <c r="J13" s="259">
        <v>1.1000000000000001</v>
      </c>
      <c r="K13" s="259">
        <v>10.3</v>
      </c>
      <c r="L13" s="259">
        <v>1.0124</v>
      </c>
      <c r="M13" s="259">
        <v>76.411000000000001</v>
      </c>
      <c r="N13" s="259">
        <v>81.373999999999995</v>
      </c>
      <c r="O13" s="259">
        <v>78.549000000000007</v>
      </c>
      <c r="P13" s="259">
        <v>14.8</v>
      </c>
      <c r="Q13" s="259">
        <v>25</v>
      </c>
      <c r="R13" s="259">
        <v>15.5</v>
      </c>
      <c r="S13" s="259">
        <v>4.8</v>
      </c>
      <c r="T13" s="16">
        <v>24</v>
      </c>
      <c r="U13" s="23">
        <f t="shared" si="1"/>
        <v>30</v>
      </c>
      <c r="V13" s="16"/>
      <c r="W13" s="91"/>
      <c r="X13" s="91"/>
      <c r="Y13" s="96" t="e">
        <f>((X13*100)/#REF!)-100</f>
        <v>#REF!</v>
      </c>
    </row>
    <row r="14" spans="1:25">
      <c r="A14" s="16">
        <v>24</v>
      </c>
      <c r="B14" s="259" t="s">
        <v>261</v>
      </c>
      <c r="C14" s="259" t="s">
        <v>194</v>
      </c>
      <c r="D14" s="259">
        <v>22258</v>
      </c>
      <c r="E14" s="259">
        <v>78970</v>
      </c>
      <c r="F14" s="259">
        <v>6.401357</v>
      </c>
      <c r="G14" s="259">
        <v>0</v>
      </c>
      <c r="H14" s="259">
        <v>77.960999999999999</v>
      </c>
      <c r="I14" s="259">
        <v>19.399999999999999</v>
      </c>
      <c r="J14" s="259">
        <v>2.5</v>
      </c>
      <c r="K14" s="259">
        <v>12.9</v>
      </c>
      <c r="L14" s="259">
        <v>1.012</v>
      </c>
      <c r="M14" s="259">
        <v>75.84</v>
      </c>
      <c r="N14" s="259">
        <v>80.975999999999999</v>
      </c>
      <c r="O14" s="259">
        <v>76.861999999999995</v>
      </c>
      <c r="P14" s="259">
        <v>15</v>
      </c>
      <c r="Q14" s="259">
        <v>28.3</v>
      </c>
      <c r="R14" s="259">
        <v>16</v>
      </c>
      <c r="S14" s="259">
        <v>4.8</v>
      </c>
      <c r="T14" s="16">
        <v>23</v>
      </c>
      <c r="U14" s="23">
        <f t="shared" si="1"/>
        <v>30</v>
      </c>
      <c r="V14" s="16"/>
      <c r="W14" s="91"/>
      <c r="X14" s="91"/>
      <c r="Y14" s="96" t="e">
        <f>((X14*100)/#REF!)-100</f>
        <v>#REF!</v>
      </c>
    </row>
    <row r="15" spans="1:25">
      <c r="A15" s="16">
        <v>23</v>
      </c>
      <c r="B15" s="259" t="s">
        <v>262</v>
      </c>
      <c r="C15" s="259" t="s">
        <v>194</v>
      </c>
      <c r="D15" s="259">
        <v>22228</v>
      </c>
      <c r="E15" s="259">
        <v>78960</v>
      </c>
      <c r="F15" s="259">
        <v>6.366816</v>
      </c>
      <c r="G15" s="259">
        <v>0</v>
      </c>
      <c r="H15" s="259">
        <v>77.367999999999995</v>
      </c>
      <c r="I15" s="259">
        <v>20.6</v>
      </c>
      <c r="J15" s="259">
        <v>2.8</v>
      </c>
      <c r="K15" s="259">
        <v>14.3</v>
      </c>
      <c r="L15" s="259">
        <v>1.0117</v>
      </c>
      <c r="M15" s="259">
        <v>75.888999999999996</v>
      </c>
      <c r="N15" s="259">
        <v>79.554000000000002</v>
      </c>
      <c r="O15" s="259">
        <v>76.822999999999993</v>
      </c>
      <c r="P15" s="259">
        <v>16.2</v>
      </c>
      <c r="Q15" s="259">
        <v>31.4</v>
      </c>
      <c r="R15" s="259">
        <v>17.3</v>
      </c>
      <c r="S15" s="259">
        <v>4.8099999999999996</v>
      </c>
      <c r="T15" s="16">
        <v>22</v>
      </c>
      <c r="U15" s="23">
        <f t="shared" si="1"/>
        <v>60</v>
      </c>
      <c r="V15" s="16"/>
      <c r="W15" s="91"/>
      <c r="X15" s="91"/>
      <c r="Y15" s="96" t="e">
        <f>((X15*100)/#REF!)-100</f>
        <v>#REF!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22168</v>
      </c>
      <c r="E16" s="259">
        <v>78950</v>
      </c>
      <c r="F16" s="259">
        <v>6.3762119999999998</v>
      </c>
      <c r="G16" s="259">
        <v>0</v>
      </c>
      <c r="H16" s="259">
        <v>77.497</v>
      </c>
      <c r="I16" s="259">
        <v>22.2</v>
      </c>
      <c r="J16" s="259">
        <v>2</v>
      </c>
      <c r="K16" s="259">
        <v>11.3</v>
      </c>
      <c r="L16" s="259">
        <v>1.0118</v>
      </c>
      <c r="M16" s="259">
        <v>75.724999999999994</v>
      </c>
      <c r="N16" s="259">
        <v>80.290999999999997</v>
      </c>
      <c r="O16" s="259">
        <v>76.772999999999996</v>
      </c>
      <c r="P16" s="259">
        <v>13.2</v>
      </c>
      <c r="Q16" s="259">
        <v>36.700000000000003</v>
      </c>
      <c r="R16" s="259">
        <v>16.8</v>
      </c>
      <c r="S16" s="259">
        <v>4.8099999999999996</v>
      </c>
      <c r="T16" s="22">
        <v>21</v>
      </c>
      <c r="U16" s="23">
        <f t="shared" ref="U16:U36" si="2">D16-D17</f>
        <v>53</v>
      </c>
      <c r="V16" s="24">
        <v>22</v>
      </c>
      <c r="W16" s="91"/>
      <c r="X16" s="91"/>
      <c r="Y16" s="9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22115</v>
      </c>
      <c r="E17" s="259">
        <v>78942</v>
      </c>
      <c r="F17" s="259">
        <v>6.4626229999999998</v>
      </c>
      <c r="G17" s="259">
        <v>0</v>
      </c>
      <c r="H17" s="259">
        <v>77.524000000000001</v>
      </c>
      <c r="I17" s="259">
        <v>21.3</v>
      </c>
      <c r="J17" s="259">
        <v>3.2</v>
      </c>
      <c r="K17" s="259">
        <v>13.6</v>
      </c>
      <c r="L17" s="259">
        <v>1.0125</v>
      </c>
      <c r="M17" s="259">
        <v>76.067999999999998</v>
      </c>
      <c r="N17" s="259">
        <v>80.992000000000004</v>
      </c>
      <c r="O17" s="259">
        <v>76.787999999999997</v>
      </c>
      <c r="P17" s="259">
        <v>12.1</v>
      </c>
      <c r="Q17" s="259">
        <v>38.299999999999997</v>
      </c>
      <c r="R17" s="259">
        <v>13.1</v>
      </c>
      <c r="S17" s="259">
        <v>4.82</v>
      </c>
      <c r="T17" s="16">
        <v>20</v>
      </c>
      <c r="U17" s="23">
        <f t="shared" si="2"/>
        <v>78</v>
      </c>
      <c r="V17" s="16"/>
      <c r="W17" s="91"/>
      <c r="X17" s="91"/>
      <c r="Y17" s="9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22037</v>
      </c>
      <c r="E18" s="259">
        <v>78930</v>
      </c>
      <c r="F18" s="259">
        <v>6.5499409999999996</v>
      </c>
      <c r="G18" s="259">
        <v>0</v>
      </c>
      <c r="H18" s="259">
        <v>77.593000000000004</v>
      </c>
      <c r="I18" s="259">
        <v>17.5</v>
      </c>
      <c r="J18" s="259">
        <v>2.9</v>
      </c>
      <c r="K18" s="259">
        <v>13.7</v>
      </c>
      <c r="L18" s="259">
        <v>1.0127999999999999</v>
      </c>
      <c r="M18" s="259">
        <v>75.715999999999994</v>
      </c>
      <c r="N18" s="259">
        <v>81.516999999999996</v>
      </c>
      <c r="O18" s="259">
        <v>77.631</v>
      </c>
      <c r="P18" s="259">
        <v>10.1</v>
      </c>
      <c r="Q18" s="259">
        <v>29.1</v>
      </c>
      <c r="R18" s="259">
        <v>12.1</v>
      </c>
      <c r="S18" s="259">
        <v>4.8</v>
      </c>
      <c r="T18" s="16">
        <v>19</v>
      </c>
      <c r="U18" s="23">
        <f t="shared" si="2"/>
        <v>65</v>
      </c>
      <c r="V18" s="16"/>
      <c r="W18" s="91"/>
      <c r="X18" s="91"/>
      <c r="Y18" s="9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21972</v>
      </c>
      <c r="E19" s="259">
        <v>78920</v>
      </c>
      <c r="F19" s="259">
        <v>6.4426540000000001</v>
      </c>
      <c r="G19" s="259">
        <v>0</v>
      </c>
      <c r="H19" s="259">
        <v>80.891000000000005</v>
      </c>
      <c r="I19" s="259">
        <v>16.3</v>
      </c>
      <c r="J19" s="259">
        <v>0.9</v>
      </c>
      <c r="K19" s="259">
        <v>13</v>
      </c>
      <c r="L19" s="259">
        <v>1.0125</v>
      </c>
      <c r="M19" s="259">
        <v>75.531999999999996</v>
      </c>
      <c r="N19" s="259">
        <v>83.212999999999994</v>
      </c>
      <c r="O19" s="259">
        <v>76.358999999999995</v>
      </c>
      <c r="P19" s="259">
        <v>10.9</v>
      </c>
      <c r="Q19" s="259">
        <v>25.6</v>
      </c>
      <c r="R19" s="259">
        <v>12.6</v>
      </c>
      <c r="S19" s="259">
        <v>4.8</v>
      </c>
      <c r="T19" s="16">
        <v>18</v>
      </c>
      <c r="U19" s="23">
        <f t="shared" si="2"/>
        <v>26</v>
      </c>
      <c r="V19" s="16"/>
      <c r="W19" s="91"/>
      <c r="X19" s="91"/>
      <c r="Y19" s="9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21946</v>
      </c>
      <c r="E20" s="259">
        <v>78916</v>
      </c>
      <c r="F20" s="259">
        <v>6.7451249999999998</v>
      </c>
      <c r="G20" s="259">
        <v>0</v>
      </c>
      <c r="H20" s="259">
        <v>78.866</v>
      </c>
      <c r="I20" s="259">
        <v>18.399999999999999</v>
      </c>
      <c r="J20" s="259">
        <v>0.8</v>
      </c>
      <c r="K20" s="259">
        <v>7.6</v>
      </c>
      <c r="L20" s="259">
        <v>1.0128999999999999</v>
      </c>
      <c r="M20" s="259">
        <v>76.563000000000002</v>
      </c>
      <c r="N20" s="259">
        <v>81.831999999999994</v>
      </c>
      <c r="O20" s="259">
        <v>81.143000000000001</v>
      </c>
      <c r="P20" s="259">
        <v>14.1</v>
      </c>
      <c r="Q20" s="259">
        <v>30.2</v>
      </c>
      <c r="R20" s="259">
        <v>14.7</v>
      </c>
      <c r="S20" s="259">
        <v>4.8099999999999996</v>
      </c>
      <c r="T20" s="16">
        <v>17</v>
      </c>
      <c r="U20" s="23">
        <f t="shared" si="2"/>
        <v>19</v>
      </c>
      <c r="V20" s="16"/>
      <c r="W20" s="91"/>
      <c r="X20" s="91"/>
      <c r="Y20" s="9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21927</v>
      </c>
      <c r="E21" s="259">
        <v>78913</v>
      </c>
      <c r="F21" s="259">
        <v>6.4877710000000004</v>
      </c>
      <c r="G21" s="259">
        <v>0</v>
      </c>
      <c r="H21" s="259">
        <v>78.102999999999994</v>
      </c>
      <c r="I21" s="259">
        <v>20.2</v>
      </c>
      <c r="J21" s="259">
        <v>2.7</v>
      </c>
      <c r="K21" s="259">
        <v>11.6</v>
      </c>
      <c r="L21" s="259">
        <v>1.0123</v>
      </c>
      <c r="M21" s="259">
        <v>76.034999999999997</v>
      </c>
      <c r="N21" s="259">
        <v>80.963999999999999</v>
      </c>
      <c r="O21" s="259">
        <v>77.644999999999996</v>
      </c>
      <c r="P21" s="259">
        <v>13.4</v>
      </c>
      <c r="Q21" s="259">
        <v>35.200000000000003</v>
      </c>
      <c r="R21" s="259">
        <v>14.7</v>
      </c>
      <c r="S21" s="259">
        <v>4.8099999999999996</v>
      </c>
      <c r="T21" s="16">
        <v>16</v>
      </c>
      <c r="U21" s="23">
        <f t="shared" si="2"/>
        <v>65</v>
      </c>
      <c r="V21" s="16"/>
      <c r="W21" s="91"/>
      <c r="X21" s="91"/>
      <c r="Y21" s="9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21862</v>
      </c>
      <c r="E22" s="259">
        <v>78903</v>
      </c>
      <c r="F22" s="259">
        <v>6.56271</v>
      </c>
      <c r="G22" s="259">
        <v>0</v>
      </c>
      <c r="H22" s="259">
        <v>69.037000000000006</v>
      </c>
      <c r="I22" s="259">
        <v>19.8</v>
      </c>
      <c r="J22" s="259">
        <v>1.5</v>
      </c>
      <c r="K22" s="259">
        <v>8.9</v>
      </c>
      <c r="L22" s="259">
        <v>1.0126999999999999</v>
      </c>
      <c r="M22" s="259">
        <v>-0.65100000000000002</v>
      </c>
      <c r="N22" s="259">
        <v>79.816999999999993</v>
      </c>
      <c r="O22" s="259">
        <v>78.218999999999994</v>
      </c>
      <c r="P22" s="259">
        <v>11.8</v>
      </c>
      <c r="Q22" s="259">
        <v>35.1</v>
      </c>
      <c r="R22" s="259">
        <v>13.4</v>
      </c>
      <c r="S22" s="259">
        <v>4.8099999999999996</v>
      </c>
      <c r="T22" s="16">
        <v>15</v>
      </c>
      <c r="U22" s="23">
        <f t="shared" si="2"/>
        <v>9</v>
      </c>
      <c r="V22" s="16"/>
      <c r="W22" s="120"/>
      <c r="X22" s="120"/>
      <c r="Y22" s="9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9">
        <v>21853</v>
      </c>
      <c r="E23" s="258">
        <v>78894</v>
      </c>
      <c r="F23" s="256">
        <v>6.5</v>
      </c>
      <c r="G23" s="256">
        <v>0</v>
      </c>
      <c r="H23" s="256">
        <v>-0.29099999999999998</v>
      </c>
      <c r="I23" s="256">
        <v>21.4</v>
      </c>
      <c r="J23" s="256">
        <v>0.3</v>
      </c>
      <c r="K23" s="256">
        <v>1.6</v>
      </c>
      <c r="L23" s="256">
        <v>0.99970000000000003</v>
      </c>
      <c r="M23" s="256">
        <v>-0.70299999999999996</v>
      </c>
      <c r="N23" s="256">
        <v>0.48299999999999998</v>
      </c>
      <c r="O23" s="256">
        <v>-0.65100000000000002</v>
      </c>
      <c r="P23" s="256">
        <v>12.6</v>
      </c>
      <c r="Q23" s="256">
        <v>38.1</v>
      </c>
      <c r="R23" s="256">
        <v>13.8</v>
      </c>
      <c r="S23" s="256">
        <v>4.8099999999999996</v>
      </c>
      <c r="T23" s="22">
        <v>14</v>
      </c>
      <c r="U23" s="23">
        <f t="shared" si="2"/>
        <v>53</v>
      </c>
      <c r="V23" s="24">
        <v>15</v>
      </c>
      <c r="W23" s="91"/>
      <c r="X23" s="91"/>
      <c r="Y23" s="9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9">
        <v>21800</v>
      </c>
      <c r="E24" s="258">
        <v>78886</v>
      </c>
      <c r="F24" s="256">
        <v>6.5</v>
      </c>
      <c r="G24" s="256">
        <v>0</v>
      </c>
      <c r="H24" s="256">
        <v>-0.16800000000000001</v>
      </c>
      <c r="I24" s="256">
        <v>24</v>
      </c>
      <c r="J24" s="256">
        <v>0.4</v>
      </c>
      <c r="K24" s="256">
        <v>1.8</v>
      </c>
      <c r="L24" s="256">
        <v>0.99960000000000004</v>
      </c>
      <c r="M24" s="256">
        <v>-0.55100000000000005</v>
      </c>
      <c r="N24" s="256">
        <v>0.53</v>
      </c>
      <c r="O24" s="256">
        <v>-0.439</v>
      </c>
      <c r="P24" s="256">
        <v>15.8</v>
      </c>
      <c r="Q24" s="256">
        <v>41.9</v>
      </c>
      <c r="R24" s="256">
        <v>17.600000000000001</v>
      </c>
      <c r="S24" s="256">
        <v>4.82</v>
      </c>
      <c r="T24" s="16">
        <v>13</v>
      </c>
      <c r="U24" s="23">
        <f>D24-D25</f>
        <v>53</v>
      </c>
      <c r="V24" s="16"/>
      <c r="W24" s="91"/>
      <c r="X24" s="91"/>
      <c r="Y24" s="9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9">
        <v>21747</v>
      </c>
      <c r="E25" s="258">
        <v>78875</v>
      </c>
      <c r="F25" s="256">
        <v>6.5</v>
      </c>
      <c r="G25" s="256">
        <v>0</v>
      </c>
      <c r="H25" s="256">
        <v>-0.17199999999999999</v>
      </c>
      <c r="I25" s="256">
        <v>23.8</v>
      </c>
      <c r="J25" s="256">
        <v>0.4</v>
      </c>
      <c r="K25" s="256">
        <v>1.7</v>
      </c>
      <c r="L25" s="256">
        <v>0.99960000000000004</v>
      </c>
      <c r="M25" s="256">
        <v>-0.59699999999999998</v>
      </c>
      <c r="N25" s="256">
        <v>0.56599999999999995</v>
      </c>
      <c r="O25" s="256">
        <v>-0.495</v>
      </c>
      <c r="P25" s="256">
        <v>14.9</v>
      </c>
      <c r="Q25" s="256">
        <v>40.9</v>
      </c>
      <c r="R25" s="256">
        <v>16.600000000000001</v>
      </c>
      <c r="S25" s="256">
        <v>4.82</v>
      </c>
      <c r="T25" s="16">
        <v>12</v>
      </c>
      <c r="U25" s="23">
        <f>D25-D26</f>
        <v>53</v>
      </c>
      <c r="V25" s="16"/>
      <c r="W25" s="91"/>
      <c r="X25" s="91"/>
      <c r="Y25" s="9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9">
        <v>21694</v>
      </c>
      <c r="E26" s="258">
        <v>78862</v>
      </c>
      <c r="F26" s="256">
        <v>6.5</v>
      </c>
      <c r="G26" s="256">
        <v>0</v>
      </c>
      <c r="H26" s="256">
        <v>-0.29699999999999999</v>
      </c>
      <c r="I26" s="256">
        <v>21.8</v>
      </c>
      <c r="J26" s="256">
        <v>0.1</v>
      </c>
      <c r="K26" s="256">
        <v>1.9</v>
      </c>
      <c r="L26" s="256">
        <v>0.99970000000000003</v>
      </c>
      <c r="M26" s="256">
        <v>-0.66800000000000004</v>
      </c>
      <c r="N26" s="256">
        <v>0.41199999999999998</v>
      </c>
      <c r="O26" s="256">
        <v>-0.55800000000000005</v>
      </c>
      <c r="P26" s="256">
        <v>13.2</v>
      </c>
      <c r="Q26" s="256">
        <v>41.8</v>
      </c>
      <c r="R26" s="256">
        <v>15.6</v>
      </c>
      <c r="S26" s="256">
        <v>4.82</v>
      </c>
      <c r="T26" s="16">
        <v>11</v>
      </c>
      <c r="U26" s="23">
        <f>D26-D27</f>
        <v>53</v>
      </c>
      <c r="V26" s="16"/>
      <c r="W26" s="92"/>
      <c r="X26" s="91"/>
      <c r="Y26" s="9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9">
        <v>21641</v>
      </c>
      <c r="E27" s="258">
        <v>78858</v>
      </c>
      <c r="F27" s="256">
        <v>6.5</v>
      </c>
      <c r="G27" s="256">
        <v>0</v>
      </c>
      <c r="H27" s="256">
        <v>-0.32300000000000001</v>
      </c>
      <c r="I27" s="256">
        <v>21.7</v>
      </c>
      <c r="J27" s="256">
        <v>0.2</v>
      </c>
      <c r="K27" s="256">
        <v>1.1000000000000001</v>
      </c>
      <c r="L27" s="256">
        <v>0.99970000000000003</v>
      </c>
      <c r="M27" s="256">
        <v>-0.72199999999999998</v>
      </c>
      <c r="N27" s="256">
        <v>0.32100000000000001</v>
      </c>
      <c r="O27" s="256">
        <v>-0.65</v>
      </c>
      <c r="P27" s="256">
        <v>12.6</v>
      </c>
      <c r="Q27" s="256">
        <v>39.9</v>
      </c>
      <c r="R27" s="256">
        <v>13.1</v>
      </c>
      <c r="S27" s="256">
        <v>4.82</v>
      </c>
      <c r="T27" s="16">
        <v>10</v>
      </c>
      <c r="U27" s="23">
        <f>D27-D28</f>
        <v>53</v>
      </c>
      <c r="V27" s="16"/>
      <c r="W27" s="92"/>
      <c r="X27" s="91"/>
      <c r="Y27" s="9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9">
        <v>21588</v>
      </c>
      <c r="E28" s="258">
        <v>78854</v>
      </c>
      <c r="F28" s="256">
        <v>6.5</v>
      </c>
      <c r="G28" s="256">
        <v>0</v>
      </c>
      <c r="H28" s="256">
        <v>-0.28899999999999998</v>
      </c>
      <c r="I28" s="256">
        <v>21.8</v>
      </c>
      <c r="J28" s="256">
        <v>0.2</v>
      </c>
      <c r="K28" s="256">
        <v>1.3</v>
      </c>
      <c r="L28" s="256">
        <v>0.99960000000000004</v>
      </c>
      <c r="M28" s="256">
        <v>-0.56899999999999995</v>
      </c>
      <c r="N28" s="256">
        <v>0.34699999999999998</v>
      </c>
      <c r="O28" s="256">
        <v>-0.51800000000000002</v>
      </c>
      <c r="P28" s="256">
        <v>16.100000000000001</v>
      </c>
      <c r="Q28" s="256">
        <v>36.4</v>
      </c>
      <c r="R28" s="256">
        <v>16.8</v>
      </c>
      <c r="S28" s="256">
        <v>4.8099999999999996</v>
      </c>
      <c r="T28" s="16">
        <v>9</v>
      </c>
      <c r="U28" s="23">
        <f t="shared" si="2"/>
        <v>53</v>
      </c>
      <c r="V28" s="16"/>
      <c r="W28" s="92"/>
      <c r="X28" s="91"/>
      <c r="Y28" s="96">
        <f t="shared" si="0"/>
        <v>-100</v>
      </c>
    </row>
    <row r="29" spans="1:25">
      <c r="A29" s="16">
        <v>9</v>
      </c>
      <c r="B29" s="256" t="s">
        <v>233</v>
      </c>
      <c r="C29" s="256" t="s">
        <v>194</v>
      </c>
      <c r="D29" s="259">
        <v>21535</v>
      </c>
      <c r="E29" s="258">
        <v>78847</v>
      </c>
      <c r="F29" s="256">
        <v>6.5</v>
      </c>
      <c r="G29" s="256">
        <v>0</v>
      </c>
      <c r="H29" s="256">
        <v>-0.32800000000000001</v>
      </c>
      <c r="I29" s="256">
        <v>20.5</v>
      </c>
      <c r="J29" s="256">
        <v>0.4</v>
      </c>
      <c r="K29" s="256">
        <v>1.7</v>
      </c>
      <c r="L29" s="256">
        <v>0.99960000000000004</v>
      </c>
      <c r="M29" s="256">
        <v>-0.59699999999999998</v>
      </c>
      <c r="N29" s="256">
        <v>0.379</v>
      </c>
      <c r="O29" s="256">
        <v>-0.55300000000000005</v>
      </c>
      <c r="P29" s="256">
        <v>14.5</v>
      </c>
      <c r="Q29" s="256">
        <v>36.5</v>
      </c>
      <c r="R29" s="256">
        <v>16.399999999999999</v>
      </c>
      <c r="S29" s="256">
        <v>4.82</v>
      </c>
      <c r="T29" s="16">
        <v>8</v>
      </c>
      <c r="U29" s="23">
        <f>D29-D30</f>
        <v>53</v>
      </c>
      <c r="V29" s="16"/>
      <c r="W29" s="92"/>
      <c r="X29" s="91"/>
      <c r="Y29" s="96">
        <f t="shared" si="0"/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9">
        <v>21482</v>
      </c>
      <c r="E30" s="258">
        <v>78836</v>
      </c>
      <c r="F30" s="256">
        <v>6.5</v>
      </c>
      <c r="G30" s="256">
        <v>0</v>
      </c>
      <c r="H30" s="256">
        <v>-0.19500000000000001</v>
      </c>
      <c r="I30" s="256">
        <v>24.5</v>
      </c>
      <c r="J30" s="256">
        <v>0.3</v>
      </c>
      <c r="K30" s="256">
        <v>1.7</v>
      </c>
      <c r="L30" s="256">
        <v>0.99960000000000004</v>
      </c>
      <c r="M30" s="256">
        <v>-0.629</v>
      </c>
      <c r="N30" s="256">
        <v>0.53800000000000003</v>
      </c>
      <c r="O30" s="256">
        <v>-0.502</v>
      </c>
      <c r="P30" s="256">
        <v>15.5</v>
      </c>
      <c r="Q30" s="256">
        <v>44.8</v>
      </c>
      <c r="R30" s="256">
        <v>17.100000000000001</v>
      </c>
      <c r="S30" s="256">
        <v>4.83</v>
      </c>
      <c r="T30" s="22">
        <v>7</v>
      </c>
      <c r="U30" s="23">
        <f>D30-D31</f>
        <v>53</v>
      </c>
      <c r="V30" s="24">
        <v>8</v>
      </c>
      <c r="W30" s="92"/>
      <c r="X30" s="91"/>
      <c r="Y30" s="96">
        <f t="shared" si="0"/>
        <v>-100</v>
      </c>
    </row>
    <row r="31" spans="1:25">
      <c r="A31" s="16">
        <v>7</v>
      </c>
      <c r="B31" s="256" t="s">
        <v>216</v>
      </c>
      <c r="C31" s="256" t="s">
        <v>194</v>
      </c>
      <c r="D31" s="259">
        <v>21429</v>
      </c>
      <c r="E31" s="258">
        <v>78827</v>
      </c>
      <c r="F31" s="256">
        <v>6.5</v>
      </c>
      <c r="G31" s="256">
        <v>0</v>
      </c>
      <c r="H31" s="256">
        <v>-0.29399999999999998</v>
      </c>
      <c r="I31" s="256">
        <v>22.9</v>
      </c>
      <c r="J31" s="256">
        <v>0.5</v>
      </c>
      <c r="K31" s="256">
        <v>1.8</v>
      </c>
      <c r="L31" s="256">
        <v>0.99960000000000004</v>
      </c>
      <c r="M31" s="256">
        <v>-0.71499999999999997</v>
      </c>
      <c r="N31" s="256">
        <v>0.315</v>
      </c>
      <c r="O31" s="256">
        <v>-0.628</v>
      </c>
      <c r="P31" s="256">
        <v>14</v>
      </c>
      <c r="Q31" s="256">
        <v>39.700000000000003</v>
      </c>
      <c r="R31" s="256">
        <v>15.6</v>
      </c>
      <c r="S31" s="256">
        <v>4.82</v>
      </c>
      <c r="T31" s="16">
        <v>6</v>
      </c>
      <c r="U31" s="23">
        <f t="shared" si="2"/>
        <v>53</v>
      </c>
      <c r="V31" s="5"/>
      <c r="W31" s="92"/>
      <c r="X31" s="91"/>
      <c r="Y31" s="96">
        <f t="shared" si="0"/>
        <v>-100</v>
      </c>
    </row>
    <row r="32" spans="1:25">
      <c r="A32" s="16">
        <v>6</v>
      </c>
      <c r="B32" s="256" t="s">
        <v>217</v>
      </c>
      <c r="C32" s="256" t="s">
        <v>194</v>
      </c>
      <c r="D32" s="259">
        <v>21376</v>
      </c>
      <c r="E32" s="258">
        <v>78811</v>
      </c>
      <c r="F32" s="256">
        <v>6.5</v>
      </c>
      <c r="G32" s="256">
        <v>0</v>
      </c>
      <c r="H32" s="256">
        <v>14.444000000000001</v>
      </c>
      <c r="I32" s="256">
        <v>22</v>
      </c>
      <c r="J32" s="256">
        <v>1.7</v>
      </c>
      <c r="K32" s="256">
        <v>12.3</v>
      </c>
      <c r="L32" s="256">
        <v>0.99960000000000004</v>
      </c>
      <c r="M32" s="256">
        <v>-0.58799999999999997</v>
      </c>
      <c r="N32" s="256">
        <v>78.897999999999996</v>
      </c>
      <c r="O32" s="256">
        <v>-0.51400000000000001</v>
      </c>
      <c r="P32" s="256">
        <v>16.8</v>
      </c>
      <c r="Q32" s="256">
        <v>35.700000000000003</v>
      </c>
      <c r="R32" s="256">
        <v>17.8</v>
      </c>
      <c r="S32" s="256">
        <v>4.8099999999999996</v>
      </c>
      <c r="T32" s="16">
        <v>5</v>
      </c>
      <c r="U32" s="23">
        <f t="shared" si="2"/>
        <v>53</v>
      </c>
      <c r="V32" s="5"/>
      <c r="W32" s="92"/>
      <c r="X32" s="91"/>
      <c r="Y32" s="96">
        <f t="shared" si="0"/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21323</v>
      </c>
      <c r="E33" s="256">
        <v>78812</v>
      </c>
      <c r="F33" s="256">
        <v>6.4731759999999996</v>
      </c>
      <c r="G33" s="256">
        <v>0</v>
      </c>
      <c r="H33" s="256">
        <v>81.784999999999997</v>
      </c>
      <c r="I33" s="256">
        <v>21.5</v>
      </c>
      <c r="J33" s="256">
        <v>0.7</v>
      </c>
      <c r="K33" s="256">
        <v>13.3</v>
      </c>
      <c r="L33" s="256">
        <v>1.012</v>
      </c>
      <c r="M33" s="256">
        <v>77.852999999999994</v>
      </c>
      <c r="N33" s="256">
        <v>83.525999999999996</v>
      </c>
      <c r="O33" s="256">
        <v>78.094999999999999</v>
      </c>
      <c r="P33" s="256">
        <v>13.9</v>
      </c>
      <c r="Q33" s="256">
        <v>33.5</v>
      </c>
      <c r="R33" s="256">
        <v>16.8</v>
      </c>
      <c r="S33" s="256">
        <v>4.82</v>
      </c>
      <c r="T33" s="16">
        <v>4</v>
      </c>
      <c r="U33" s="23">
        <f t="shared" si="2"/>
        <v>18</v>
      </c>
      <c r="V33" s="5"/>
      <c r="W33" s="92"/>
      <c r="X33" s="91"/>
      <c r="Y33" s="96">
        <f t="shared" si="0"/>
        <v>-100</v>
      </c>
    </row>
    <row r="34" spans="1:25">
      <c r="A34" s="16">
        <v>4</v>
      </c>
      <c r="B34" s="256" t="s">
        <v>219</v>
      </c>
      <c r="C34" s="256" t="s">
        <v>194</v>
      </c>
      <c r="D34" s="256">
        <v>21305</v>
      </c>
      <c r="E34" s="256">
        <v>78809</v>
      </c>
      <c r="F34" s="256">
        <v>6.7138920000000004</v>
      </c>
      <c r="G34" s="256">
        <v>0</v>
      </c>
      <c r="H34" s="256">
        <v>79.301000000000002</v>
      </c>
      <c r="I34" s="256">
        <v>22.8</v>
      </c>
      <c r="J34" s="256">
        <v>1.1000000000000001</v>
      </c>
      <c r="K34" s="256">
        <v>10.199999999999999</v>
      </c>
      <c r="L34" s="256">
        <v>1.0128999999999999</v>
      </c>
      <c r="M34" s="256">
        <v>76.518000000000001</v>
      </c>
      <c r="N34" s="256">
        <v>81.707999999999998</v>
      </c>
      <c r="O34" s="256">
        <v>80.429000000000002</v>
      </c>
      <c r="P34" s="256">
        <v>12.2</v>
      </c>
      <c r="Q34" s="256">
        <v>42.5</v>
      </c>
      <c r="R34" s="256">
        <v>13.9</v>
      </c>
      <c r="S34" s="256">
        <v>4.82</v>
      </c>
      <c r="T34" s="16">
        <v>3</v>
      </c>
      <c r="U34" s="23">
        <f t="shared" si="2"/>
        <v>27</v>
      </c>
      <c r="V34" s="5"/>
      <c r="W34" s="92"/>
      <c r="X34" s="91"/>
      <c r="Y34" s="96">
        <f t="shared" si="0"/>
        <v>-100</v>
      </c>
    </row>
    <row r="35" spans="1:25">
      <c r="A35" s="16">
        <v>3</v>
      </c>
      <c r="B35" s="256" t="s">
        <v>220</v>
      </c>
      <c r="C35" s="256" t="s">
        <v>194</v>
      </c>
      <c r="D35" s="256">
        <v>21278</v>
      </c>
      <c r="E35" s="256">
        <v>78805</v>
      </c>
      <c r="F35" s="256">
        <v>6.5891080000000004</v>
      </c>
      <c r="G35" s="256">
        <v>0</v>
      </c>
      <c r="H35" s="256">
        <v>78.290000000000006</v>
      </c>
      <c r="I35" s="256">
        <v>20.9</v>
      </c>
      <c r="J35" s="256">
        <v>1.9</v>
      </c>
      <c r="K35" s="256">
        <v>10.199999999999999</v>
      </c>
      <c r="L35" s="256">
        <v>1.0128999999999999</v>
      </c>
      <c r="M35" s="256">
        <v>76.063999999999993</v>
      </c>
      <c r="N35" s="256">
        <v>81.116</v>
      </c>
      <c r="O35" s="256">
        <v>78.192999999999998</v>
      </c>
      <c r="P35" s="256">
        <v>10.4</v>
      </c>
      <c r="Q35" s="256">
        <v>40.200000000000003</v>
      </c>
      <c r="R35" s="256">
        <v>12.2</v>
      </c>
      <c r="S35" s="256">
        <v>4.8099999999999996</v>
      </c>
      <c r="T35" s="16">
        <v>2</v>
      </c>
      <c r="U35" s="23">
        <f t="shared" si="2"/>
        <v>44</v>
      </c>
      <c r="V35" s="5"/>
      <c r="W35" s="92"/>
      <c r="X35" s="91"/>
      <c r="Y35" s="96">
        <f>((X35*100)/D35)-100</f>
        <v>-100</v>
      </c>
    </row>
    <row r="36" spans="1:25">
      <c r="A36" s="16">
        <v>2</v>
      </c>
      <c r="B36" s="256" t="s">
        <v>221</v>
      </c>
      <c r="C36" s="256" t="s">
        <v>194</v>
      </c>
      <c r="D36" s="256">
        <v>21234</v>
      </c>
      <c r="E36" s="256">
        <v>78798</v>
      </c>
      <c r="F36" s="256">
        <v>6.4655699999999996</v>
      </c>
      <c r="G36" s="256">
        <v>0</v>
      </c>
      <c r="H36" s="256">
        <v>77.945999999999998</v>
      </c>
      <c r="I36" s="256">
        <v>19.100000000000001</v>
      </c>
      <c r="J36" s="256">
        <v>3.2</v>
      </c>
      <c r="K36" s="256">
        <v>12.5</v>
      </c>
      <c r="L36" s="256">
        <v>1.0125</v>
      </c>
      <c r="M36" s="256">
        <v>76.253</v>
      </c>
      <c r="N36" s="256">
        <v>80.484999999999999</v>
      </c>
      <c r="O36" s="256">
        <v>76.884</v>
      </c>
      <c r="P36" s="256">
        <v>11.5</v>
      </c>
      <c r="Q36" s="256">
        <v>28</v>
      </c>
      <c r="R36" s="256">
        <v>13.3</v>
      </c>
      <c r="S36" s="256">
        <v>4.8099999999999996</v>
      </c>
      <c r="T36" s="16">
        <v>1</v>
      </c>
      <c r="U36" s="23">
        <f t="shared" si="2"/>
        <v>75</v>
      </c>
      <c r="V36" s="5"/>
      <c r="W36" s="92"/>
      <c r="X36" s="91"/>
      <c r="Y36" s="96">
        <f>((X36*100)/D36)-100</f>
        <v>-100</v>
      </c>
    </row>
    <row r="37" spans="1:25">
      <c r="A37" s="16">
        <v>1</v>
      </c>
      <c r="B37" s="256" t="s">
        <v>222</v>
      </c>
      <c r="C37" s="256" t="s">
        <v>194</v>
      </c>
      <c r="D37" s="256">
        <v>21159</v>
      </c>
      <c r="E37" s="256">
        <v>78787</v>
      </c>
      <c r="F37" s="256">
        <v>6.3959580000000003</v>
      </c>
      <c r="G37" s="256">
        <v>0</v>
      </c>
      <c r="H37" s="256">
        <v>78.180000000000007</v>
      </c>
      <c r="I37" s="256">
        <v>21.4</v>
      </c>
      <c r="J37" s="256">
        <v>2.7</v>
      </c>
      <c r="K37" s="256">
        <v>13.2</v>
      </c>
      <c r="L37" s="256">
        <v>1.0119</v>
      </c>
      <c r="M37" s="256">
        <v>76.164000000000001</v>
      </c>
      <c r="N37" s="256">
        <v>81.194999999999993</v>
      </c>
      <c r="O37" s="256">
        <v>76.918999999999997</v>
      </c>
      <c r="P37" s="256">
        <v>14.2</v>
      </c>
      <c r="Q37" s="256">
        <v>35.299999999999997</v>
      </c>
      <c r="R37" s="256">
        <v>16.399999999999999</v>
      </c>
      <c r="S37" s="256">
        <v>4.82</v>
      </c>
      <c r="T37" s="1"/>
      <c r="U37" s="26"/>
      <c r="V37" s="5"/>
      <c r="W37" s="92"/>
      <c r="X37" s="91"/>
      <c r="Y37" s="9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1"/>
      <c r="X38" s="302"/>
      <c r="Y38" s="30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1"/>
      <c r="X39" s="302"/>
      <c r="Y39" s="303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1"/>
      <c r="X40" s="302"/>
      <c r="Y40" s="303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4"/>
      <c r="X41" s="305"/>
      <c r="Y41" s="306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baseColWidth="10" defaultColWidth="11.42578125" defaultRowHeight="15"/>
  <cols>
    <col min="1" max="1" width="7.28515625" customWidth="1"/>
    <col min="3" max="3" width="13.42578125" bestFit="1" customWidth="1"/>
    <col min="4" max="4" width="10.5703125" bestFit="1" customWidth="1"/>
    <col min="5" max="5" width="9.85546875" bestFit="1" customWidth="1"/>
    <col min="6" max="7" width="10.8554687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2" t="s">
        <v>125</v>
      </c>
      <c r="X1" s="262" t="s">
        <v>126</v>
      </c>
      <c r="Y1" s="265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3"/>
      <c r="X2" s="263"/>
      <c r="Y2" s="266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3"/>
      <c r="X3" s="263"/>
      <c r="Y3" s="266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3"/>
      <c r="X4" s="263"/>
      <c r="Y4" s="266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4"/>
      <c r="X5" s="264"/>
      <c r="Y5" s="267"/>
    </row>
    <row r="6" spans="1:25">
      <c r="A6" s="21">
        <v>32</v>
      </c>
      <c r="D6">
        <v>783630</v>
      </c>
      <c r="T6" s="22">
        <v>31</v>
      </c>
      <c r="U6" s="23">
        <f>D6-D7</f>
        <v>612</v>
      </c>
      <c r="V6" s="4"/>
      <c r="W6" s="220"/>
      <c r="X6" s="220"/>
      <c r="Y6" s="224"/>
    </row>
    <row r="7" spans="1:25">
      <c r="A7" s="21">
        <v>31</v>
      </c>
      <c r="B7" s="228"/>
      <c r="C7" s="228"/>
      <c r="D7">
        <v>783018</v>
      </c>
      <c r="T7" s="22">
        <v>30</v>
      </c>
      <c r="U7" s="23">
        <f>D7-D8</f>
        <v>1137</v>
      </c>
      <c r="V7" s="24">
        <v>1</v>
      </c>
      <c r="W7" s="90"/>
      <c r="X7" s="90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781881</v>
      </c>
      <c r="T8" s="16">
        <v>29</v>
      </c>
      <c r="U8" s="23">
        <f>D8-D9</f>
        <v>1533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780348</v>
      </c>
      <c r="E9" s="259">
        <v>253338</v>
      </c>
      <c r="F9" s="259">
        <v>6.44841</v>
      </c>
      <c r="G9" s="259">
        <v>1</v>
      </c>
      <c r="H9" s="259">
        <v>77.468000000000004</v>
      </c>
      <c r="I9" s="259">
        <v>20</v>
      </c>
      <c r="J9" s="259">
        <v>50.2</v>
      </c>
      <c r="K9" s="259">
        <v>132.4</v>
      </c>
      <c r="L9" s="259">
        <v>1.0118</v>
      </c>
      <c r="M9" s="259">
        <v>75.900999999999996</v>
      </c>
      <c r="N9" s="259">
        <v>80.358999999999995</v>
      </c>
      <c r="O9" s="259">
        <v>78.328999999999994</v>
      </c>
      <c r="P9" s="259">
        <v>16.5</v>
      </c>
      <c r="Q9" s="259">
        <v>24.9</v>
      </c>
      <c r="R9" s="259">
        <v>18.5</v>
      </c>
      <c r="S9" s="259">
        <v>6.26</v>
      </c>
      <c r="T9" s="22">
        <v>28</v>
      </c>
      <c r="U9" s="23">
        <f t="shared" ref="U9:U36" si="1">D9-D10</f>
        <v>1202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779146</v>
      </c>
      <c r="E10" s="259">
        <v>253147</v>
      </c>
      <c r="F10" s="259">
        <v>6.3882349999999999</v>
      </c>
      <c r="G10" s="259">
        <v>1</v>
      </c>
      <c r="H10" s="259">
        <v>77.578999999999994</v>
      </c>
      <c r="I10" s="259">
        <v>19.2</v>
      </c>
      <c r="J10" s="259">
        <v>46.5</v>
      </c>
      <c r="K10" s="259">
        <v>109.4</v>
      </c>
      <c r="L10" s="259">
        <v>1.0114000000000001</v>
      </c>
      <c r="M10" s="259">
        <v>76.215000000000003</v>
      </c>
      <c r="N10" s="259">
        <v>79.876999999999995</v>
      </c>
      <c r="O10" s="259">
        <v>78.093000000000004</v>
      </c>
      <c r="P10" s="259">
        <v>13.3</v>
      </c>
      <c r="Q10" s="259">
        <v>23.9</v>
      </c>
      <c r="R10" s="259">
        <v>20.399999999999999</v>
      </c>
      <c r="S10" s="259">
        <v>6.28</v>
      </c>
      <c r="T10" s="16">
        <v>27</v>
      </c>
      <c r="U10" s="23">
        <f t="shared" si="1"/>
        <v>1114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778032</v>
      </c>
      <c r="E11" s="259">
        <v>252971</v>
      </c>
      <c r="F11" s="259">
        <v>6.4682040000000001</v>
      </c>
      <c r="G11" s="259">
        <v>1</v>
      </c>
      <c r="H11" s="259">
        <v>78.527000000000001</v>
      </c>
      <c r="I11" s="259">
        <v>18.600000000000001</v>
      </c>
      <c r="J11" s="259">
        <v>46.2</v>
      </c>
      <c r="K11" s="259">
        <v>145.19999999999999</v>
      </c>
      <c r="L11" s="259">
        <v>1.0117</v>
      </c>
      <c r="M11" s="259">
        <v>75.950999999999993</v>
      </c>
      <c r="N11" s="259">
        <v>82.792000000000002</v>
      </c>
      <c r="O11" s="259">
        <v>78.978999999999999</v>
      </c>
      <c r="P11" s="259">
        <v>13.3</v>
      </c>
      <c r="Q11" s="259">
        <v>23.1</v>
      </c>
      <c r="R11" s="259">
        <v>19.7</v>
      </c>
      <c r="S11" s="259">
        <v>6.28</v>
      </c>
      <c r="T11" s="16">
        <v>26</v>
      </c>
      <c r="U11" s="23">
        <f t="shared" si="1"/>
        <v>1108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776924</v>
      </c>
      <c r="E12" s="259">
        <v>252795</v>
      </c>
      <c r="F12" s="259">
        <v>6.7630559999999997</v>
      </c>
      <c r="G12" s="259">
        <v>1</v>
      </c>
      <c r="H12" s="259">
        <v>79.861000000000004</v>
      </c>
      <c r="I12" s="259">
        <v>19</v>
      </c>
      <c r="J12" s="259">
        <v>21.2</v>
      </c>
      <c r="K12" s="259">
        <v>113.3</v>
      </c>
      <c r="L12" s="259">
        <v>1.0126999999999999</v>
      </c>
      <c r="M12" s="259">
        <v>77.808999999999997</v>
      </c>
      <c r="N12" s="259">
        <v>82.83</v>
      </c>
      <c r="O12" s="259">
        <v>82.037999999999997</v>
      </c>
      <c r="P12" s="259">
        <v>13.6</v>
      </c>
      <c r="Q12" s="259">
        <v>25.5</v>
      </c>
      <c r="R12" s="259">
        <v>16.7</v>
      </c>
      <c r="S12" s="259">
        <v>6.28</v>
      </c>
      <c r="T12" s="16">
        <v>25</v>
      </c>
      <c r="U12" s="23">
        <f t="shared" si="1"/>
        <v>506</v>
      </c>
      <c r="V12" s="16"/>
      <c r="W12" s="91"/>
      <c r="X12" s="91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776418</v>
      </c>
      <c r="E13" s="259">
        <v>252716</v>
      </c>
      <c r="F13" s="259">
        <v>6.5063019999999998</v>
      </c>
      <c r="G13" s="259">
        <v>1</v>
      </c>
      <c r="H13" s="259">
        <v>77.891000000000005</v>
      </c>
      <c r="I13" s="259">
        <v>20.7</v>
      </c>
      <c r="J13" s="259">
        <v>34.6</v>
      </c>
      <c r="K13" s="259">
        <v>105.4</v>
      </c>
      <c r="L13" s="259">
        <v>1.0121</v>
      </c>
      <c r="M13" s="259">
        <v>76.626000000000005</v>
      </c>
      <c r="N13" s="259">
        <v>81.519000000000005</v>
      </c>
      <c r="O13" s="259">
        <v>78.537000000000006</v>
      </c>
      <c r="P13" s="259">
        <v>16.7</v>
      </c>
      <c r="Q13" s="259">
        <v>23.4</v>
      </c>
      <c r="R13" s="259">
        <v>16.7</v>
      </c>
      <c r="S13" s="259">
        <v>6.28</v>
      </c>
      <c r="T13" s="16">
        <v>24</v>
      </c>
      <c r="U13" s="23">
        <f t="shared" si="1"/>
        <v>446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775972</v>
      </c>
      <c r="E14" s="259">
        <v>252646</v>
      </c>
      <c r="F14" s="259">
        <v>6.3120380000000003</v>
      </c>
      <c r="G14" s="259">
        <v>1</v>
      </c>
      <c r="H14" s="259">
        <v>78.045000000000002</v>
      </c>
      <c r="I14" s="259">
        <v>19.7</v>
      </c>
      <c r="J14" s="259">
        <v>48</v>
      </c>
      <c r="K14" s="259">
        <v>141.6</v>
      </c>
      <c r="L14" s="259">
        <v>1.0113000000000001</v>
      </c>
      <c r="M14" s="259">
        <v>75.948999999999998</v>
      </c>
      <c r="N14" s="259">
        <v>81.131</v>
      </c>
      <c r="O14" s="259">
        <v>76.956000000000003</v>
      </c>
      <c r="P14" s="259">
        <v>15.3</v>
      </c>
      <c r="Q14" s="259">
        <v>23.7</v>
      </c>
      <c r="R14" s="259">
        <v>20.2</v>
      </c>
      <c r="S14" s="259">
        <v>6.28</v>
      </c>
      <c r="T14" s="16">
        <v>23</v>
      </c>
      <c r="U14" s="23">
        <f t="shared" si="1"/>
        <v>1149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774823</v>
      </c>
      <c r="E15" s="259">
        <v>252464</v>
      </c>
      <c r="F15" s="259">
        <v>6.3008769999999998</v>
      </c>
      <c r="G15" s="259">
        <v>1</v>
      </c>
      <c r="H15" s="259">
        <v>77.41</v>
      </c>
      <c r="I15" s="259">
        <v>20.100000000000001</v>
      </c>
      <c r="J15" s="259">
        <v>55.4</v>
      </c>
      <c r="K15" s="259">
        <v>126.7</v>
      </c>
      <c r="L15" s="259">
        <v>1.0112000000000001</v>
      </c>
      <c r="M15" s="259">
        <v>76.003</v>
      </c>
      <c r="N15" s="259">
        <v>79.69</v>
      </c>
      <c r="O15" s="259">
        <v>76.893000000000001</v>
      </c>
      <c r="P15" s="259">
        <v>16.3</v>
      </c>
      <c r="Q15" s="259">
        <v>24.4</v>
      </c>
      <c r="R15" s="259">
        <v>20.399999999999999</v>
      </c>
      <c r="S15" s="259">
        <v>6.28</v>
      </c>
      <c r="T15" s="16">
        <v>22</v>
      </c>
      <c r="U15" s="23">
        <f t="shared" si="1"/>
        <v>1328</v>
      </c>
      <c r="V15" s="16"/>
      <c r="W15" s="91"/>
      <c r="X15" s="91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773495</v>
      </c>
      <c r="E16" s="259">
        <v>252253</v>
      </c>
      <c r="F16" s="259">
        <v>6.2799339999999999</v>
      </c>
      <c r="G16" s="259">
        <v>1</v>
      </c>
      <c r="H16" s="259">
        <v>77.507000000000005</v>
      </c>
      <c r="I16" s="259">
        <v>19.5</v>
      </c>
      <c r="J16" s="259">
        <v>49.3</v>
      </c>
      <c r="K16" s="259">
        <v>141.5</v>
      </c>
      <c r="L16" s="259">
        <v>1.0112000000000001</v>
      </c>
      <c r="M16" s="259">
        <v>75.81</v>
      </c>
      <c r="N16" s="259">
        <v>80.355000000000004</v>
      </c>
      <c r="O16" s="259">
        <v>76.608000000000004</v>
      </c>
      <c r="P16" s="259">
        <v>12.7</v>
      </c>
      <c r="Q16" s="259">
        <v>24.8</v>
      </c>
      <c r="R16" s="259">
        <v>20.5</v>
      </c>
      <c r="S16" s="259">
        <v>6.28</v>
      </c>
      <c r="T16" s="22">
        <v>21</v>
      </c>
      <c r="U16" s="23">
        <f t="shared" si="1"/>
        <v>1180</v>
      </c>
      <c r="V16" s="24">
        <v>22</v>
      </c>
      <c r="W16" s="99"/>
      <c r="X16" s="99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772315</v>
      </c>
      <c r="E17" s="259">
        <v>252066</v>
      </c>
      <c r="F17" s="259">
        <v>6.3136089999999996</v>
      </c>
      <c r="G17" s="259">
        <v>1</v>
      </c>
      <c r="H17" s="259">
        <v>77.561999999999998</v>
      </c>
      <c r="I17" s="259">
        <v>18.399999999999999</v>
      </c>
      <c r="J17" s="259">
        <v>55.4</v>
      </c>
      <c r="K17" s="259">
        <v>123.7</v>
      </c>
      <c r="L17" s="259">
        <v>1.0114000000000001</v>
      </c>
      <c r="M17" s="259">
        <v>76.168999999999997</v>
      </c>
      <c r="N17" s="259">
        <v>81.230999999999995</v>
      </c>
      <c r="O17" s="259">
        <v>76.766000000000005</v>
      </c>
      <c r="P17" s="259">
        <v>8</v>
      </c>
      <c r="Q17" s="259">
        <v>25</v>
      </c>
      <c r="R17" s="259">
        <v>19.5</v>
      </c>
      <c r="S17" s="259">
        <v>6.27</v>
      </c>
      <c r="T17" s="16">
        <v>20</v>
      </c>
      <c r="U17" s="23">
        <f t="shared" si="1"/>
        <v>1327</v>
      </c>
      <c r="V17" s="16"/>
      <c r="W17" s="99"/>
      <c r="X17" s="99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770988</v>
      </c>
      <c r="E18" s="259">
        <v>251857</v>
      </c>
      <c r="F18" s="259">
        <v>6.3881670000000002</v>
      </c>
      <c r="G18" s="259">
        <v>1</v>
      </c>
      <c r="H18" s="259">
        <v>77.623999999999995</v>
      </c>
      <c r="I18" s="259">
        <v>17.100000000000001</v>
      </c>
      <c r="J18" s="259">
        <v>52.5</v>
      </c>
      <c r="K18" s="259">
        <v>139</v>
      </c>
      <c r="L18" s="259">
        <v>1.0116000000000001</v>
      </c>
      <c r="M18" s="259">
        <v>75.748000000000005</v>
      </c>
      <c r="N18" s="259">
        <v>81.680999999999997</v>
      </c>
      <c r="O18" s="259">
        <v>77.477000000000004</v>
      </c>
      <c r="P18" s="259">
        <v>6.6</v>
      </c>
      <c r="Q18" s="259">
        <v>23.5</v>
      </c>
      <c r="R18" s="259">
        <v>18.5</v>
      </c>
      <c r="S18" s="259">
        <v>6.27</v>
      </c>
      <c r="T18" s="16">
        <v>19</v>
      </c>
      <c r="U18" s="23">
        <f t="shared" si="1"/>
        <v>1256</v>
      </c>
      <c r="V18" s="16"/>
      <c r="W18" s="99"/>
      <c r="X18" s="99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769732</v>
      </c>
      <c r="E19" s="259">
        <v>251658</v>
      </c>
      <c r="F19" s="259">
        <v>6.344563</v>
      </c>
      <c r="G19" s="259">
        <v>1</v>
      </c>
      <c r="H19" s="259">
        <v>81.069999999999993</v>
      </c>
      <c r="I19" s="259">
        <v>15.9</v>
      </c>
      <c r="J19" s="259">
        <v>7.6</v>
      </c>
      <c r="K19" s="259">
        <v>125.1</v>
      </c>
      <c r="L19" s="259">
        <v>1.0116000000000001</v>
      </c>
      <c r="M19" s="259">
        <v>75.697000000000003</v>
      </c>
      <c r="N19" s="259">
        <v>83.427999999999997</v>
      </c>
      <c r="O19" s="259">
        <v>76.655000000000001</v>
      </c>
      <c r="P19" s="259">
        <v>8.8000000000000007</v>
      </c>
      <c r="Q19" s="259">
        <v>21.6</v>
      </c>
      <c r="R19" s="259">
        <v>17.8</v>
      </c>
      <c r="S19" s="259">
        <v>6.28</v>
      </c>
      <c r="T19" s="16">
        <v>18</v>
      </c>
      <c r="U19" s="23">
        <f t="shared" si="1"/>
        <v>182</v>
      </c>
      <c r="V19" s="16"/>
      <c r="W19" s="99"/>
      <c r="X19" s="99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769550</v>
      </c>
      <c r="E20" s="259">
        <v>251630</v>
      </c>
      <c r="F20" s="259">
        <v>6.7551819999999996</v>
      </c>
      <c r="G20" s="259">
        <v>1</v>
      </c>
      <c r="H20" s="259">
        <v>78.971999999999994</v>
      </c>
      <c r="I20" s="259">
        <v>17.7</v>
      </c>
      <c r="J20" s="259">
        <v>21.6</v>
      </c>
      <c r="K20" s="259">
        <v>128.5</v>
      </c>
      <c r="L20" s="259">
        <v>1.0128999999999999</v>
      </c>
      <c r="M20" s="259">
        <v>76.727999999999994</v>
      </c>
      <c r="N20" s="259">
        <v>81.988</v>
      </c>
      <c r="O20" s="259">
        <v>81.256</v>
      </c>
      <c r="P20" s="259">
        <v>13.5</v>
      </c>
      <c r="Q20" s="259">
        <v>22.8</v>
      </c>
      <c r="R20" s="259">
        <v>14.7</v>
      </c>
      <c r="S20" s="259">
        <v>6.3</v>
      </c>
      <c r="T20" s="16">
        <v>17</v>
      </c>
      <c r="U20" s="23">
        <f t="shared" si="1"/>
        <v>516</v>
      </c>
      <c r="V20" s="16"/>
      <c r="W20" s="99"/>
      <c r="X20" s="99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769034</v>
      </c>
      <c r="E21" s="259">
        <v>251548</v>
      </c>
      <c r="F21" s="259">
        <v>6.3626699999999996</v>
      </c>
      <c r="G21" s="259">
        <v>1</v>
      </c>
      <c r="H21" s="259">
        <v>78.191000000000003</v>
      </c>
      <c r="I21" s="259">
        <v>18.399999999999999</v>
      </c>
      <c r="J21" s="259">
        <v>41</v>
      </c>
      <c r="K21" s="259">
        <v>151.5</v>
      </c>
      <c r="L21" s="259">
        <v>1.0113000000000001</v>
      </c>
      <c r="M21" s="259">
        <v>76.134</v>
      </c>
      <c r="N21" s="259">
        <v>81.131</v>
      </c>
      <c r="O21" s="259">
        <v>77.736999999999995</v>
      </c>
      <c r="P21" s="259">
        <v>12.8</v>
      </c>
      <c r="Q21" s="259">
        <v>23.1</v>
      </c>
      <c r="R21" s="259">
        <v>20.399999999999999</v>
      </c>
      <c r="S21" s="259">
        <v>6.3</v>
      </c>
      <c r="T21" s="16">
        <v>16</v>
      </c>
      <c r="U21" s="23">
        <f t="shared" si="1"/>
        <v>979</v>
      </c>
      <c r="V21" s="16"/>
      <c r="W21" s="99"/>
      <c r="X21" s="99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768055</v>
      </c>
      <c r="E22" s="259">
        <v>251395</v>
      </c>
      <c r="F22" s="259">
        <v>6.4460369999999996</v>
      </c>
      <c r="G22" s="259">
        <v>1</v>
      </c>
      <c r="H22" s="259">
        <v>77.563000000000002</v>
      </c>
      <c r="I22" s="259">
        <v>18.2</v>
      </c>
      <c r="J22" s="259">
        <v>49.3</v>
      </c>
      <c r="K22" s="259">
        <v>155.30000000000001</v>
      </c>
      <c r="L22" s="259">
        <v>1.0117</v>
      </c>
      <c r="M22" s="259">
        <v>75.938000000000002</v>
      </c>
      <c r="N22" s="259">
        <v>79.953999999999994</v>
      </c>
      <c r="O22" s="259">
        <v>78.52</v>
      </c>
      <c r="P22" s="259">
        <v>9</v>
      </c>
      <c r="Q22" s="259">
        <v>25.6</v>
      </c>
      <c r="R22" s="259">
        <v>19.2</v>
      </c>
      <c r="S22" s="259">
        <v>6.3</v>
      </c>
      <c r="T22" s="16">
        <v>15</v>
      </c>
      <c r="U22" s="23">
        <f t="shared" si="1"/>
        <v>2588</v>
      </c>
      <c r="V22" s="16"/>
      <c r="W22" s="99"/>
      <c r="X22" s="99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8">
        <v>765467</v>
      </c>
      <c r="E23" s="256">
        <v>251208</v>
      </c>
      <c r="F23" s="256">
        <v>6.3441799999999997</v>
      </c>
      <c r="G23" s="256">
        <v>1</v>
      </c>
      <c r="H23" s="256">
        <v>77.713999999999999</v>
      </c>
      <c r="I23" s="256">
        <v>18.8</v>
      </c>
      <c r="J23" s="256">
        <v>48</v>
      </c>
      <c r="K23" s="256">
        <v>126.9</v>
      </c>
      <c r="L23" s="256">
        <v>1.0115000000000001</v>
      </c>
      <c r="M23" s="256">
        <v>75.988</v>
      </c>
      <c r="N23" s="256">
        <v>80.927999999999997</v>
      </c>
      <c r="O23" s="256">
        <v>77.004999999999995</v>
      </c>
      <c r="P23" s="256">
        <v>9.5</v>
      </c>
      <c r="Q23" s="256">
        <v>25.4</v>
      </c>
      <c r="R23" s="256">
        <v>18.899999999999999</v>
      </c>
      <c r="S23" s="256">
        <v>6.3</v>
      </c>
      <c r="T23" s="22">
        <v>14</v>
      </c>
      <c r="U23" s="23">
        <f t="shared" si="1"/>
        <v>135</v>
      </c>
      <c r="V23" s="24">
        <v>15</v>
      </c>
      <c r="W23" s="99"/>
      <c r="X23" s="99"/>
      <c r="Y23" s="21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8">
        <v>765332</v>
      </c>
      <c r="E24" s="256">
        <v>251027</v>
      </c>
      <c r="F24" s="256">
        <v>6.2816559999999999</v>
      </c>
      <c r="G24" s="256">
        <v>1</v>
      </c>
      <c r="H24" s="256">
        <v>77.488</v>
      </c>
      <c r="I24" s="256">
        <v>19.899999999999999</v>
      </c>
      <c r="J24" s="256">
        <v>48.3</v>
      </c>
      <c r="K24" s="256">
        <v>124.8</v>
      </c>
      <c r="L24" s="256">
        <v>1.0111000000000001</v>
      </c>
      <c r="M24" s="256">
        <v>75.694000000000003</v>
      </c>
      <c r="N24" s="256">
        <v>80.471000000000004</v>
      </c>
      <c r="O24" s="256">
        <v>76.682000000000002</v>
      </c>
      <c r="P24" s="256">
        <v>13.5</v>
      </c>
      <c r="Q24" s="256">
        <v>25.1</v>
      </c>
      <c r="R24" s="256">
        <v>20.6</v>
      </c>
      <c r="S24" s="256">
        <v>6.32</v>
      </c>
      <c r="T24" s="16">
        <v>13</v>
      </c>
      <c r="U24" s="23">
        <f t="shared" si="1"/>
        <v>135</v>
      </c>
      <c r="V24" s="16"/>
      <c r="W24" s="99"/>
      <c r="X24" s="99"/>
      <c r="Y24" s="21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8">
        <v>765197</v>
      </c>
      <c r="E25" s="256">
        <v>250843</v>
      </c>
      <c r="F25" s="256">
        <v>6.3511009999999999</v>
      </c>
      <c r="G25" s="256">
        <v>1</v>
      </c>
      <c r="H25" s="256">
        <v>77.5</v>
      </c>
      <c r="I25" s="256">
        <v>19.3</v>
      </c>
      <c r="J25" s="256">
        <v>50</v>
      </c>
      <c r="K25" s="256">
        <v>120.9</v>
      </c>
      <c r="L25" s="256">
        <v>1.0115000000000001</v>
      </c>
      <c r="M25" s="256">
        <v>75.91</v>
      </c>
      <c r="N25" s="256">
        <v>80.073999999999998</v>
      </c>
      <c r="O25" s="256">
        <v>77.25</v>
      </c>
      <c r="P25" s="256">
        <v>10.1</v>
      </c>
      <c r="Q25" s="256">
        <v>25.9</v>
      </c>
      <c r="R25" s="256">
        <v>19.399999999999999</v>
      </c>
      <c r="S25" s="256">
        <v>6.32</v>
      </c>
      <c r="T25" s="16">
        <v>12</v>
      </c>
      <c r="U25" s="23">
        <f t="shared" si="1"/>
        <v>135</v>
      </c>
      <c r="V25" s="16"/>
      <c r="W25" s="99"/>
      <c r="X25" s="99"/>
      <c r="Y25" s="21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8">
        <v>765062</v>
      </c>
      <c r="E26" s="256">
        <v>250653</v>
      </c>
      <c r="F26" s="256">
        <v>6.3054079999999999</v>
      </c>
      <c r="G26" s="256">
        <v>1</v>
      </c>
      <c r="H26" s="256">
        <v>80.143000000000001</v>
      </c>
      <c r="I26" s="256">
        <v>18.2</v>
      </c>
      <c r="J26" s="256">
        <v>8.3000000000000007</v>
      </c>
      <c r="K26" s="256">
        <v>154.4</v>
      </c>
      <c r="L26" s="256">
        <v>1.0114000000000001</v>
      </c>
      <c r="M26" s="256">
        <v>76.453999999999994</v>
      </c>
      <c r="N26" s="256">
        <v>81.591999999999999</v>
      </c>
      <c r="O26" s="256">
        <v>76.518000000000001</v>
      </c>
      <c r="P26" s="256">
        <v>9</v>
      </c>
      <c r="Q26" s="256">
        <v>27.6</v>
      </c>
      <c r="R26" s="256">
        <v>19.100000000000001</v>
      </c>
      <c r="S26" s="256">
        <v>6.32</v>
      </c>
      <c r="T26" s="16">
        <v>11</v>
      </c>
      <c r="U26" s="23">
        <f t="shared" si="1"/>
        <v>135</v>
      </c>
      <c r="V26" s="16"/>
      <c r="W26" s="99"/>
      <c r="X26" s="99"/>
      <c r="Y26" s="21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8">
        <v>764927</v>
      </c>
      <c r="E27" s="256">
        <v>250622</v>
      </c>
      <c r="F27" s="256">
        <v>6.720612</v>
      </c>
      <c r="G27" s="256">
        <v>1</v>
      </c>
      <c r="H27" s="256">
        <v>79.787000000000006</v>
      </c>
      <c r="I27" s="256">
        <v>17.2</v>
      </c>
      <c r="J27" s="256">
        <v>21.4</v>
      </c>
      <c r="K27" s="256">
        <v>121.3</v>
      </c>
      <c r="L27" s="256">
        <v>1.0132000000000001</v>
      </c>
      <c r="M27" s="256">
        <v>77.549000000000007</v>
      </c>
      <c r="N27" s="256">
        <v>82.078000000000003</v>
      </c>
      <c r="O27" s="256">
        <v>79.799000000000007</v>
      </c>
      <c r="P27" s="256">
        <v>8.3000000000000007</v>
      </c>
      <c r="Q27" s="256">
        <v>25</v>
      </c>
      <c r="R27" s="256">
        <v>11.7</v>
      </c>
      <c r="S27" s="256">
        <v>6.32</v>
      </c>
      <c r="T27" s="16">
        <v>10</v>
      </c>
      <c r="U27" s="23">
        <f t="shared" si="1"/>
        <v>135</v>
      </c>
      <c r="V27" s="16"/>
      <c r="W27" s="99"/>
      <c r="X27" s="99"/>
      <c r="Y27" s="21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8">
        <v>764792</v>
      </c>
      <c r="E28" s="256">
        <v>250542</v>
      </c>
      <c r="F28" s="256">
        <v>6.4844189999999999</v>
      </c>
      <c r="G28" s="256">
        <v>1</v>
      </c>
      <c r="H28" s="256">
        <v>78.53</v>
      </c>
      <c r="I28" s="256">
        <v>20.2</v>
      </c>
      <c r="J28" s="256">
        <v>45</v>
      </c>
      <c r="K28" s="256">
        <v>122.4</v>
      </c>
      <c r="L28" s="256">
        <v>1.0117</v>
      </c>
      <c r="M28" s="256">
        <v>75.856999999999999</v>
      </c>
      <c r="N28" s="256">
        <v>81.307000000000002</v>
      </c>
      <c r="O28" s="256">
        <v>79.210999999999999</v>
      </c>
      <c r="P28" s="256">
        <v>15.9</v>
      </c>
      <c r="Q28" s="256">
        <v>23.9</v>
      </c>
      <c r="R28" s="256">
        <v>19.7</v>
      </c>
      <c r="S28" s="256">
        <v>6.33</v>
      </c>
      <c r="T28" s="16">
        <v>9</v>
      </c>
      <c r="U28" s="23">
        <f t="shared" si="1"/>
        <v>135</v>
      </c>
      <c r="V28" s="16"/>
      <c r="W28" s="99"/>
      <c r="X28" s="99"/>
      <c r="Y28" s="216">
        <f t="shared" si="0"/>
        <v>-100</v>
      </c>
    </row>
    <row r="29" spans="1:25">
      <c r="A29" s="16">
        <v>9</v>
      </c>
      <c r="B29" s="256" t="s">
        <v>233</v>
      </c>
      <c r="C29" s="256" t="s">
        <v>194</v>
      </c>
      <c r="D29" s="258">
        <v>764657</v>
      </c>
      <c r="E29" s="256">
        <v>250373</v>
      </c>
      <c r="F29" s="256" t="s">
        <v>234</v>
      </c>
      <c r="G29" s="256">
        <v>1</v>
      </c>
      <c r="H29" s="256">
        <v>77.850999999999999</v>
      </c>
      <c r="I29" s="256">
        <v>18.8</v>
      </c>
      <c r="J29" s="256">
        <v>38.200000000000003</v>
      </c>
      <c r="K29" s="256">
        <v>118.9</v>
      </c>
      <c r="L29" s="256">
        <v>1.0113000000000001</v>
      </c>
      <c r="M29" s="256">
        <v>75.855000000000004</v>
      </c>
      <c r="N29" s="256">
        <v>79.697000000000003</v>
      </c>
      <c r="O29" s="256">
        <v>77.120999999999995</v>
      </c>
      <c r="P29" s="256">
        <v>13.2</v>
      </c>
      <c r="Q29" s="256">
        <v>24.7</v>
      </c>
      <c r="R29" s="256">
        <v>19.899999999999999</v>
      </c>
      <c r="S29" s="256">
        <v>6.33</v>
      </c>
      <c r="T29" s="16">
        <v>8</v>
      </c>
      <c r="U29" s="23">
        <f t="shared" si="1"/>
        <v>135</v>
      </c>
      <c r="V29" s="16"/>
      <c r="W29" s="99"/>
      <c r="X29" s="99"/>
      <c r="Y29" s="216">
        <f t="shared" si="0"/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764522</v>
      </c>
      <c r="E30" s="256">
        <v>250265</v>
      </c>
      <c r="F30" s="256"/>
      <c r="G30" s="256">
        <v>1</v>
      </c>
      <c r="H30" s="256"/>
      <c r="I30" s="256"/>
      <c r="J30" s="256"/>
      <c r="K30" s="256"/>
      <c r="L30" s="256"/>
      <c r="M30" s="256"/>
      <c r="N30" s="256"/>
      <c r="O30" s="256"/>
      <c r="P30" s="256"/>
      <c r="Q30" s="256"/>
      <c r="R30" s="256"/>
      <c r="S30" s="256"/>
      <c r="T30" s="22">
        <v>7</v>
      </c>
      <c r="U30" s="23">
        <f t="shared" si="1"/>
        <v>1085</v>
      </c>
      <c r="V30" s="24">
        <v>8</v>
      </c>
      <c r="W30" s="99"/>
      <c r="X30" s="99"/>
      <c r="Y30" s="216">
        <f t="shared" si="0"/>
        <v>-100</v>
      </c>
    </row>
    <row r="31" spans="1:25">
      <c r="A31" s="16">
        <v>7</v>
      </c>
      <c r="B31" s="256" t="s">
        <v>216</v>
      </c>
      <c r="C31" s="256" t="s">
        <v>194</v>
      </c>
      <c r="D31" s="256">
        <v>763437</v>
      </c>
      <c r="E31" s="256">
        <v>250103</v>
      </c>
      <c r="F31" s="256"/>
      <c r="G31" s="256">
        <v>1</v>
      </c>
      <c r="H31" s="256"/>
      <c r="I31" s="256"/>
      <c r="J31" s="256"/>
      <c r="K31" s="256"/>
      <c r="L31" s="256"/>
      <c r="M31" s="256"/>
      <c r="N31" s="256"/>
      <c r="O31" s="256"/>
      <c r="P31" s="256"/>
      <c r="Q31" s="256"/>
      <c r="R31" s="256"/>
      <c r="S31" s="256"/>
      <c r="T31" s="16">
        <v>6</v>
      </c>
      <c r="U31" s="23">
        <f t="shared" si="1"/>
        <v>1080</v>
      </c>
      <c r="V31" s="5"/>
      <c r="W31" s="99"/>
      <c r="X31" s="99"/>
      <c r="Y31" s="216">
        <f t="shared" si="0"/>
        <v>-100</v>
      </c>
    </row>
    <row r="32" spans="1:25">
      <c r="A32" s="16">
        <v>6</v>
      </c>
      <c r="B32" s="256" t="s">
        <v>217</v>
      </c>
      <c r="C32" s="256" t="s">
        <v>194</v>
      </c>
      <c r="D32" s="256">
        <v>762357</v>
      </c>
      <c r="E32" s="256">
        <v>249941</v>
      </c>
      <c r="F32" s="256"/>
      <c r="G32" s="256">
        <v>1</v>
      </c>
      <c r="H32" s="256"/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56"/>
      <c r="T32" s="16">
        <v>5</v>
      </c>
      <c r="U32" s="23">
        <f t="shared" si="1"/>
        <v>1080</v>
      </c>
      <c r="V32" s="5"/>
      <c r="W32" s="99"/>
      <c r="X32" s="99"/>
      <c r="Y32" s="216">
        <f t="shared" si="0"/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761277</v>
      </c>
      <c r="E33" s="256">
        <v>249779</v>
      </c>
      <c r="F33" s="256"/>
      <c r="G33" s="256">
        <v>1</v>
      </c>
      <c r="H33" s="256"/>
      <c r="I33" s="256"/>
      <c r="J33" s="256"/>
      <c r="K33" s="256"/>
      <c r="L33" s="256"/>
      <c r="M33" s="256"/>
      <c r="N33" s="256"/>
      <c r="O33" s="256"/>
      <c r="P33" s="256"/>
      <c r="Q33" s="256"/>
      <c r="R33" s="256"/>
      <c r="S33" s="256"/>
      <c r="T33" s="16">
        <v>4</v>
      </c>
      <c r="U33" s="23">
        <f t="shared" si="1"/>
        <v>1082</v>
      </c>
      <c r="V33" s="5"/>
      <c r="W33" s="99"/>
      <c r="X33" s="99"/>
      <c r="Y33" s="216">
        <f t="shared" si="0"/>
        <v>-100</v>
      </c>
    </row>
    <row r="34" spans="1:25">
      <c r="A34" s="16">
        <v>4</v>
      </c>
      <c r="B34" s="256" t="s">
        <v>223</v>
      </c>
      <c r="C34" s="256" t="s">
        <v>194</v>
      </c>
      <c r="D34" s="256">
        <v>760195</v>
      </c>
      <c r="E34" s="256">
        <v>249630</v>
      </c>
      <c r="F34" s="256">
        <v>6.726871</v>
      </c>
      <c r="G34" s="256">
        <v>1</v>
      </c>
      <c r="H34" s="256">
        <v>79.36</v>
      </c>
      <c r="I34" s="256">
        <v>17.399999999999999</v>
      </c>
      <c r="J34" s="256">
        <v>19.8</v>
      </c>
      <c r="K34" s="256">
        <v>104.6</v>
      </c>
      <c r="L34" s="256">
        <v>1.0130999999999999</v>
      </c>
      <c r="M34" s="256">
        <v>76.569999999999993</v>
      </c>
      <c r="N34" s="256">
        <v>81.897000000000006</v>
      </c>
      <c r="O34" s="256">
        <v>80.177000000000007</v>
      </c>
      <c r="P34" s="256">
        <v>7.9</v>
      </c>
      <c r="Q34" s="256">
        <v>27.2</v>
      </c>
      <c r="R34" s="256">
        <v>12.6</v>
      </c>
      <c r="S34" s="256">
        <v>4.29</v>
      </c>
      <c r="T34" s="16">
        <v>3</v>
      </c>
      <c r="U34" s="23">
        <f t="shared" si="1"/>
        <v>472</v>
      </c>
      <c r="V34" s="5"/>
      <c r="W34" s="92"/>
      <c r="X34" s="91"/>
      <c r="Y34" s="216">
        <f t="shared" si="0"/>
        <v>-100</v>
      </c>
    </row>
    <row r="35" spans="1:25">
      <c r="A35" s="16">
        <v>3</v>
      </c>
      <c r="B35" s="256" t="s">
        <v>224</v>
      </c>
      <c r="C35" s="256" t="s">
        <v>194</v>
      </c>
      <c r="D35" s="256">
        <v>759723</v>
      </c>
      <c r="E35" s="256">
        <v>249555</v>
      </c>
      <c r="F35" s="256">
        <v>6.4002800000000004</v>
      </c>
      <c r="G35" s="256">
        <v>1</v>
      </c>
      <c r="H35" s="256">
        <v>78.376999999999995</v>
      </c>
      <c r="I35" s="256">
        <v>17.899999999999999</v>
      </c>
      <c r="J35" s="256">
        <v>35.1</v>
      </c>
      <c r="K35" s="256">
        <v>111.9</v>
      </c>
      <c r="L35" s="256">
        <v>1.0115000000000001</v>
      </c>
      <c r="M35" s="256">
        <v>76.174000000000007</v>
      </c>
      <c r="N35" s="256">
        <v>81.296999999999997</v>
      </c>
      <c r="O35" s="256">
        <v>78.131</v>
      </c>
      <c r="P35" s="256">
        <v>5</v>
      </c>
      <c r="Q35" s="256">
        <v>24.9</v>
      </c>
      <c r="R35" s="256">
        <v>20</v>
      </c>
      <c r="S35" s="256">
        <v>4.53</v>
      </c>
      <c r="T35" s="16">
        <v>2</v>
      </c>
      <c r="U35" s="23">
        <f t="shared" si="1"/>
        <v>835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56" t="s">
        <v>225</v>
      </c>
      <c r="C36" s="256" t="s">
        <v>194</v>
      </c>
      <c r="D36" s="256">
        <v>758888</v>
      </c>
      <c r="E36" s="256">
        <v>249424</v>
      </c>
      <c r="F36" s="256">
        <v>6.3333329999999997</v>
      </c>
      <c r="G36" s="256">
        <v>1</v>
      </c>
      <c r="H36" s="256">
        <v>77.986000000000004</v>
      </c>
      <c r="I36" s="256">
        <v>18.8</v>
      </c>
      <c r="J36" s="256">
        <v>43.3</v>
      </c>
      <c r="K36" s="256">
        <v>112.7</v>
      </c>
      <c r="L36" s="256">
        <v>1.0113000000000001</v>
      </c>
      <c r="M36" s="256">
        <v>76.296999999999997</v>
      </c>
      <c r="N36" s="256">
        <v>80.570999999999998</v>
      </c>
      <c r="O36" s="256">
        <v>77.201999999999998</v>
      </c>
      <c r="P36" s="256">
        <v>8.5</v>
      </c>
      <c r="Q36" s="256">
        <v>24.3</v>
      </c>
      <c r="R36" s="256">
        <v>20</v>
      </c>
      <c r="S36" s="256">
        <v>4.55</v>
      </c>
      <c r="T36" s="16">
        <v>1</v>
      </c>
      <c r="U36" s="23">
        <f t="shared" si="1"/>
        <v>1035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56" t="s">
        <v>226</v>
      </c>
      <c r="C37" s="256" t="s">
        <v>194</v>
      </c>
      <c r="D37" s="256">
        <v>757853</v>
      </c>
      <c r="E37" s="256">
        <v>249261</v>
      </c>
      <c r="F37" s="256">
        <v>6.3119209999999999</v>
      </c>
      <c r="G37" s="256">
        <v>1</v>
      </c>
      <c r="H37" s="256">
        <v>78.22</v>
      </c>
      <c r="I37" s="256">
        <v>19.8</v>
      </c>
      <c r="J37" s="256">
        <v>46.5</v>
      </c>
      <c r="K37" s="256">
        <v>119.2</v>
      </c>
      <c r="L37" s="256">
        <v>1.0112000000000001</v>
      </c>
      <c r="M37" s="256">
        <v>76.19</v>
      </c>
      <c r="N37" s="256">
        <v>81.346999999999994</v>
      </c>
      <c r="O37" s="256">
        <v>77.23</v>
      </c>
      <c r="P37" s="256">
        <v>11.5</v>
      </c>
      <c r="Q37" s="256">
        <v>25.3</v>
      </c>
      <c r="R37" s="256">
        <v>21</v>
      </c>
      <c r="S37" s="256">
        <v>4.5599999999999996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1"/>
      <c r="X38" s="302"/>
      <c r="Y38" s="30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1"/>
      <c r="X39" s="302"/>
      <c r="Y39" s="303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1"/>
      <c r="X40" s="302"/>
      <c r="Y40" s="303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4"/>
      <c r="X41" s="305"/>
      <c r="Y41" s="306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10" sqref="E10"/>
    </sheetView>
  </sheetViews>
  <sheetFormatPr baseColWidth="10"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2" t="s">
        <v>125</v>
      </c>
      <c r="X1" s="262" t="s">
        <v>126</v>
      </c>
      <c r="Y1" s="265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3"/>
      <c r="X2" s="263"/>
      <c r="Y2" s="266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3"/>
      <c r="X3" s="263"/>
      <c r="Y3" s="266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3"/>
      <c r="X4" s="263"/>
      <c r="Y4" s="266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4"/>
      <c r="X5" s="264"/>
      <c r="Y5" s="267"/>
    </row>
    <row r="6" spans="1:25">
      <c r="A6" s="21">
        <v>32</v>
      </c>
      <c r="B6" s="259" t="s">
        <v>270</v>
      </c>
      <c r="C6" s="259" t="s">
        <v>194</v>
      </c>
      <c r="D6" s="259">
        <v>729675</v>
      </c>
      <c r="E6" s="259">
        <v>253895</v>
      </c>
      <c r="F6" s="259">
        <v>6.5240229999999997</v>
      </c>
      <c r="G6" s="259">
        <v>0</v>
      </c>
      <c r="H6" s="259">
        <v>78.158000000000001</v>
      </c>
      <c r="I6" s="259">
        <v>22</v>
      </c>
      <c r="J6" s="259">
        <v>193.7</v>
      </c>
      <c r="K6" s="259">
        <v>367.3</v>
      </c>
      <c r="L6" s="259">
        <v>1.0113000000000001</v>
      </c>
      <c r="M6" s="259">
        <v>75.234999999999999</v>
      </c>
      <c r="N6" s="259">
        <v>82.411000000000001</v>
      </c>
      <c r="O6" s="259">
        <v>81.209000000000003</v>
      </c>
      <c r="P6" s="259">
        <v>19</v>
      </c>
      <c r="Q6" s="259">
        <v>25.3</v>
      </c>
      <c r="R6" s="259">
        <v>24.2</v>
      </c>
      <c r="S6" s="259">
        <v>5.3</v>
      </c>
      <c r="T6" s="22">
        <v>31</v>
      </c>
      <c r="U6" s="23">
        <f>D6-D7</f>
        <v>4637</v>
      </c>
      <c r="V6" s="4"/>
      <c r="W6" s="219"/>
      <c r="X6" s="219"/>
      <c r="Y6" s="221"/>
    </row>
    <row r="7" spans="1:25">
      <c r="A7" s="21">
        <v>31</v>
      </c>
      <c r="B7" s="259" t="s">
        <v>271</v>
      </c>
      <c r="C7" s="259" t="s">
        <v>194</v>
      </c>
      <c r="D7" s="259">
        <v>725038</v>
      </c>
      <c r="E7" s="259">
        <v>253164</v>
      </c>
      <c r="F7" s="259">
        <v>6.2229999999999999</v>
      </c>
      <c r="G7" s="259">
        <v>0</v>
      </c>
      <c r="H7" s="259">
        <v>76.941999999999993</v>
      </c>
      <c r="I7" s="259">
        <v>22</v>
      </c>
      <c r="J7" s="259">
        <v>191.6</v>
      </c>
      <c r="K7" s="259">
        <v>320.2</v>
      </c>
      <c r="L7" s="259">
        <v>1.0108999999999999</v>
      </c>
      <c r="M7" s="259">
        <v>74.793000000000006</v>
      </c>
      <c r="N7" s="259">
        <v>79.897000000000006</v>
      </c>
      <c r="O7" s="259">
        <v>76.299000000000007</v>
      </c>
      <c r="P7" s="259">
        <v>20.399999999999999</v>
      </c>
      <c r="Q7" s="259">
        <v>25.2</v>
      </c>
      <c r="R7" s="259">
        <v>22</v>
      </c>
      <c r="S7" s="259">
        <v>5.29</v>
      </c>
      <c r="T7" s="22">
        <v>30</v>
      </c>
      <c r="U7" s="23">
        <f>D7-D8</f>
        <v>4595</v>
      </c>
      <c r="V7" s="24">
        <v>1</v>
      </c>
      <c r="W7" s="111"/>
      <c r="X7" s="111"/>
      <c r="Y7" s="93">
        <f t="shared" ref="Y7:Y34" si="0">((X7*100)/D7)-100</f>
        <v>-100</v>
      </c>
    </row>
    <row r="8" spans="1:25">
      <c r="A8" s="16">
        <v>30</v>
      </c>
      <c r="B8" s="259" t="s">
        <v>272</v>
      </c>
      <c r="C8" s="259" t="s">
        <v>194</v>
      </c>
      <c r="D8" s="259">
        <v>720443</v>
      </c>
      <c r="E8" s="259">
        <v>252431</v>
      </c>
      <c r="F8" s="259">
        <v>6.2514130000000003</v>
      </c>
      <c r="G8" s="259">
        <v>0</v>
      </c>
      <c r="H8" s="259">
        <v>76.5</v>
      </c>
      <c r="I8" s="259">
        <v>22.7</v>
      </c>
      <c r="J8" s="259">
        <v>198.9</v>
      </c>
      <c r="K8" s="259">
        <v>356.5</v>
      </c>
      <c r="L8" s="259">
        <v>1.0108999999999999</v>
      </c>
      <c r="M8" s="259">
        <v>74.373999999999995</v>
      </c>
      <c r="N8" s="259">
        <v>79.724999999999994</v>
      </c>
      <c r="O8" s="259">
        <v>76.736999999999995</v>
      </c>
      <c r="P8" s="259">
        <v>20.399999999999999</v>
      </c>
      <c r="Q8" s="259">
        <v>26.5</v>
      </c>
      <c r="R8" s="259">
        <v>22.2</v>
      </c>
      <c r="S8" s="259">
        <v>5.29</v>
      </c>
      <c r="T8" s="16">
        <v>29</v>
      </c>
      <c r="U8" s="23">
        <f>D8-D9</f>
        <v>4768</v>
      </c>
      <c r="V8" s="4"/>
      <c r="W8" s="91"/>
      <c r="X8" s="91"/>
      <c r="Y8" s="9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715675</v>
      </c>
      <c r="E9" s="259">
        <v>251664</v>
      </c>
      <c r="F9" s="259">
        <v>6.2079490000000002</v>
      </c>
      <c r="G9" s="259">
        <v>0</v>
      </c>
      <c r="H9" s="259">
        <v>76.168000000000006</v>
      </c>
      <c r="I9" s="259">
        <v>22.3</v>
      </c>
      <c r="J9" s="259">
        <v>199.8</v>
      </c>
      <c r="K9" s="259">
        <v>373.3</v>
      </c>
      <c r="L9" s="259">
        <v>1.0107999999999999</v>
      </c>
      <c r="M9" s="259">
        <v>73.974000000000004</v>
      </c>
      <c r="N9" s="259">
        <v>79.34</v>
      </c>
      <c r="O9" s="259">
        <v>76.141999999999996</v>
      </c>
      <c r="P9" s="259">
        <v>19.7</v>
      </c>
      <c r="Q9" s="259">
        <v>27.4</v>
      </c>
      <c r="R9" s="259">
        <v>22.2</v>
      </c>
      <c r="S9" s="259">
        <v>5.29</v>
      </c>
      <c r="T9" s="22">
        <v>28</v>
      </c>
      <c r="U9" s="23">
        <f t="shared" ref="U9:U36" si="1">D9-D10</f>
        <v>4786</v>
      </c>
      <c r="V9" s="24">
        <v>29</v>
      </c>
      <c r="W9" s="91"/>
      <c r="X9" s="91"/>
      <c r="Y9" s="9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710889</v>
      </c>
      <c r="E10" s="259">
        <v>250892</v>
      </c>
      <c r="F10" s="259">
        <v>6.1826439999999998</v>
      </c>
      <c r="G10" s="259">
        <v>0</v>
      </c>
      <c r="H10" s="259">
        <v>76.442999999999998</v>
      </c>
      <c r="I10" s="259">
        <v>22.7</v>
      </c>
      <c r="J10" s="259">
        <v>191.3</v>
      </c>
      <c r="K10" s="259">
        <v>396</v>
      </c>
      <c r="L10" s="259">
        <v>1.0107999999999999</v>
      </c>
      <c r="M10" s="259">
        <v>73.903999999999996</v>
      </c>
      <c r="N10" s="259">
        <v>79.56</v>
      </c>
      <c r="O10" s="259">
        <v>75.793999999999997</v>
      </c>
      <c r="P10" s="259">
        <v>21.2</v>
      </c>
      <c r="Q10" s="259">
        <v>26.2</v>
      </c>
      <c r="R10" s="259">
        <v>22.2</v>
      </c>
      <c r="S10" s="259">
        <v>5.29</v>
      </c>
      <c r="T10" s="16">
        <v>27</v>
      </c>
      <c r="U10" s="23">
        <f t="shared" si="1"/>
        <v>4586</v>
      </c>
      <c r="V10" s="16"/>
      <c r="W10" s="91"/>
      <c r="X10" s="91"/>
      <c r="Y10" s="9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706303</v>
      </c>
      <c r="E11" s="259">
        <v>250153</v>
      </c>
      <c r="F11" s="259">
        <v>6.1416700000000004</v>
      </c>
      <c r="G11" s="259">
        <v>0</v>
      </c>
      <c r="H11" s="259">
        <v>76.334000000000003</v>
      </c>
      <c r="I11" s="259">
        <v>22.6</v>
      </c>
      <c r="J11" s="259">
        <v>197.1</v>
      </c>
      <c r="K11" s="259">
        <v>338.9</v>
      </c>
      <c r="L11" s="259">
        <v>1.0106999999999999</v>
      </c>
      <c r="M11" s="259">
        <v>74.313000000000002</v>
      </c>
      <c r="N11" s="259">
        <v>79.114000000000004</v>
      </c>
      <c r="O11" s="259">
        <v>75.241</v>
      </c>
      <c r="P11" s="259">
        <v>20.399999999999999</v>
      </c>
      <c r="Q11" s="259">
        <v>26.3</v>
      </c>
      <c r="R11" s="259">
        <v>22.3</v>
      </c>
      <c r="S11" s="259">
        <v>5.29</v>
      </c>
      <c r="T11" s="16">
        <v>26</v>
      </c>
      <c r="U11" s="23">
        <f t="shared" si="1"/>
        <v>4724</v>
      </c>
      <c r="V11" s="16"/>
      <c r="W11" s="91"/>
      <c r="X11" s="91"/>
      <c r="Y11" s="9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701579</v>
      </c>
      <c r="E12" s="259">
        <v>249392</v>
      </c>
      <c r="F12" s="259">
        <v>6.0812179999999998</v>
      </c>
      <c r="G12" s="259">
        <v>0</v>
      </c>
      <c r="H12" s="259">
        <v>79.432000000000002</v>
      </c>
      <c r="I12" s="259">
        <v>22.7</v>
      </c>
      <c r="J12" s="259">
        <v>184.7</v>
      </c>
      <c r="K12" s="259">
        <v>327.9</v>
      </c>
      <c r="L12" s="259">
        <v>1.0104</v>
      </c>
      <c r="M12" s="259">
        <v>74.72</v>
      </c>
      <c r="N12" s="259">
        <v>82.412000000000006</v>
      </c>
      <c r="O12" s="259">
        <v>74.741</v>
      </c>
      <c r="P12" s="259">
        <v>20.2</v>
      </c>
      <c r="Q12" s="259">
        <v>27.1</v>
      </c>
      <c r="R12" s="259">
        <v>23.5</v>
      </c>
      <c r="S12" s="259">
        <v>5.29</v>
      </c>
      <c r="T12" s="16">
        <v>25</v>
      </c>
      <c r="U12" s="23">
        <f t="shared" si="1"/>
        <v>4427</v>
      </c>
      <c r="V12" s="16"/>
      <c r="W12" s="120"/>
      <c r="X12" s="120"/>
      <c r="Y12" s="9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697152</v>
      </c>
      <c r="E13" s="259">
        <v>248702</v>
      </c>
      <c r="F13" s="259">
        <v>6.2439809999999998</v>
      </c>
      <c r="G13" s="259">
        <v>0</v>
      </c>
      <c r="H13" s="259">
        <v>77.471999999999994</v>
      </c>
      <c r="I13" s="259">
        <v>22.2</v>
      </c>
      <c r="J13" s="259">
        <v>207.2</v>
      </c>
      <c r="K13" s="259">
        <v>348.1</v>
      </c>
      <c r="L13" s="259">
        <v>1.0106999999999999</v>
      </c>
      <c r="M13" s="259">
        <v>75.174999999999997</v>
      </c>
      <c r="N13" s="259">
        <v>80.989999999999995</v>
      </c>
      <c r="O13" s="259">
        <v>77.150000000000006</v>
      </c>
      <c r="P13" s="259">
        <v>20.6</v>
      </c>
      <c r="Q13" s="259">
        <v>25.4</v>
      </c>
      <c r="R13" s="259">
        <v>23.8</v>
      </c>
      <c r="S13" s="259">
        <v>5.29</v>
      </c>
      <c r="T13" s="16">
        <v>24</v>
      </c>
      <c r="U13" s="23">
        <f t="shared" si="1"/>
        <v>5177</v>
      </c>
      <c r="V13" s="16"/>
      <c r="W13" s="91"/>
      <c r="X13" s="91"/>
      <c r="Y13" s="9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691975</v>
      </c>
      <c r="E14" s="259">
        <v>247880</v>
      </c>
      <c r="F14" s="259">
        <v>6.1901729999999997</v>
      </c>
      <c r="G14" s="259">
        <v>0</v>
      </c>
      <c r="H14" s="259">
        <v>77.069999999999993</v>
      </c>
      <c r="I14" s="259">
        <v>22.5</v>
      </c>
      <c r="J14" s="259">
        <v>195.5</v>
      </c>
      <c r="K14" s="259">
        <v>332.7</v>
      </c>
      <c r="L14" s="259">
        <v>1.0107999999999999</v>
      </c>
      <c r="M14" s="259">
        <v>74.528999999999996</v>
      </c>
      <c r="N14" s="259">
        <v>80.531999999999996</v>
      </c>
      <c r="O14" s="259">
        <v>75.84</v>
      </c>
      <c r="P14" s="259">
        <v>20</v>
      </c>
      <c r="Q14" s="259">
        <v>26.5</v>
      </c>
      <c r="R14" s="259">
        <v>22</v>
      </c>
      <c r="S14" s="259">
        <v>5.29</v>
      </c>
      <c r="T14" s="16">
        <v>23</v>
      </c>
      <c r="U14" s="23">
        <f t="shared" si="1"/>
        <v>4687</v>
      </c>
      <c r="V14" s="16"/>
      <c r="W14" s="91"/>
      <c r="X14" s="91"/>
      <c r="Y14" s="9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687288</v>
      </c>
      <c r="E15" s="259">
        <v>247132</v>
      </c>
      <c r="F15" s="259">
        <v>6.1970619999999998</v>
      </c>
      <c r="G15" s="259">
        <v>0</v>
      </c>
      <c r="H15" s="259">
        <v>76.356999999999999</v>
      </c>
      <c r="I15" s="259">
        <v>22.7</v>
      </c>
      <c r="J15" s="259">
        <v>199.7</v>
      </c>
      <c r="K15" s="259">
        <v>353.3</v>
      </c>
      <c r="L15" s="259">
        <v>1.0108999999999999</v>
      </c>
      <c r="M15" s="259">
        <v>74.158000000000001</v>
      </c>
      <c r="N15" s="259">
        <v>78.951999999999998</v>
      </c>
      <c r="O15" s="259">
        <v>75.763000000000005</v>
      </c>
      <c r="P15" s="259">
        <v>21</v>
      </c>
      <c r="Q15" s="259">
        <v>26.4</v>
      </c>
      <c r="R15" s="259">
        <v>21.5</v>
      </c>
      <c r="S15" s="259">
        <v>5.29</v>
      </c>
      <c r="T15" s="16">
        <v>22</v>
      </c>
      <c r="U15" s="23">
        <f t="shared" si="1"/>
        <v>4783</v>
      </c>
      <c r="V15" s="16"/>
      <c r="W15" s="91"/>
      <c r="X15" s="91"/>
      <c r="Y15" s="9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682505</v>
      </c>
      <c r="E16" s="259">
        <v>246362</v>
      </c>
      <c r="F16" s="259">
        <v>6.1337919999999997</v>
      </c>
      <c r="G16" s="259">
        <v>0</v>
      </c>
      <c r="H16" s="259">
        <v>76.287000000000006</v>
      </c>
      <c r="I16" s="259">
        <v>23</v>
      </c>
      <c r="J16" s="259">
        <v>200.6</v>
      </c>
      <c r="K16" s="259">
        <v>414.3</v>
      </c>
      <c r="L16" s="259">
        <v>1.0106999999999999</v>
      </c>
      <c r="M16" s="259">
        <v>74.209999999999994</v>
      </c>
      <c r="N16" s="259">
        <v>79.798000000000002</v>
      </c>
      <c r="O16" s="259">
        <v>74.933000000000007</v>
      </c>
      <c r="P16" s="259">
        <v>19.899999999999999</v>
      </c>
      <c r="Q16" s="259">
        <v>27.4</v>
      </c>
      <c r="R16" s="259">
        <v>21.7</v>
      </c>
      <c r="S16" s="259">
        <v>5.29</v>
      </c>
      <c r="T16" s="22">
        <v>21</v>
      </c>
      <c r="U16" s="23">
        <f t="shared" si="1"/>
        <v>4808</v>
      </c>
      <c r="V16" s="24">
        <v>22</v>
      </c>
      <c r="W16" s="91"/>
      <c r="X16" s="91"/>
      <c r="Y16" s="9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677697</v>
      </c>
      <c r="E17" s="259">
        <v>245586</v>
      </c>
      <c r="F17" s="259">
        <v>6.189794</v>
      </c>
      <c r="G17" s="259">
        <v>0</v>
      </c>
      <c r="H17" s="259">
        <v>76.366</v>
      </c>
      <c r="I17" s="259">
        <v>22.6</v>
      </c>
      <c r="J17" s="259">
        <v>206.9</v>
      </c>
      <c r="K17" s="259">
        <v>417</v>
      </c>
      <c r="L17" s="259">
        <v>1.0108999999999999</v>
      </c>
      <c r="M17" s="259">
        <v>74.222999999999999</v>
      </c>
      <c r="N17" s="259">
        <v>80.555999999999997</v>
      </c>
      <c r="O17" s="259">
        <v>75.454999999999998</v>
      </c>
      <c r="P17" s="259">
        <v>18.8</v>
      </c>
      <c r="Q17" s="259">
        <v>27.2</v>
      </c>
      <c r="R17" s="259">
        <v>20.8</v>
      </c>
      <c r="S17" s="259">
        <v>5.29</v>
      </c>
      <c r="T17" s="16">
        <v>20</v>
      </c>
      <c r="U17" s="23">
        <f t="shared" si="1"/>
        <v>4960</v>
      </c>
      <c r="V17" s="16"/>
      <c r="W17" s="91"/>
      <c r="X17" s="91"/>
      <c r="Y17" s="9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672737</v>
      </c>
      <c r="E18" s="259">
        <v>244786</v>
      </c>
      <c r="F18" s="259">
        <v>6.1932549999999997</v>
      </c>
      <c r="G18" s="259">
        <v>0</v>
      </c>
      <c r="H18" s="259">
        <v>76.332999999999998</v>
      </c>
      <c r="I18" s="259">
        <v>21.9</v>
      </c>
      <c r="J18" s="259">
        <v>228</v>
      </c>
      <c r="K18" s="259">
        <v>433</v>
      </c>
      <c r="L18" s="259">
        <v>1.0108999999999999</v>
      </c>
      <c r="M18" s="259">
        <v>73.846000000000004</v>
      </c>
      <c r="N18" s="259">
        <v>80.947999999999993</v>
      </c>
      <c r="O18" s="259">
        <v>75.736999999999995</v>
      </c>
      <c r="P18" s="259">
        <v>18</v>
      </c>
      <c r="Q18" s="259">
        <v>25.7</v>
      </c>
      <c r="R18" s="259">
        <v>21.6</v>
      </c>
      <c r="S18" s="259">
        <v>5.29</v>
      </c>
      <c r="T18" s="16">
        <v>19</v>
      </c>
      <c r="U18" s="23">
        <f t="shared" si="1"/>
        <v>5468</v>
      </c>
      <c r="V18" s="16"/>
      <c r="W18" s="91"/>
      <c r="X18" s="91"/>
      <c r="Y18" s="9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667269</v>
      </c>
      <c r="E19" s="259">
        <v>243908</v>
      </c>
      <c r="F19" s="259">
        <v>6.1575870000000004</v>
      </c>
      <c r="G19" s="259">
        <v>0</v>
      </c>
      <c r="H19" s="259">
        <v>80.337000000000003</v>
      </c>
      <c r="I19" s="259">
        <v>20.9</v>
      </c>
      <c r="J19" s="259">
        <v>156.30000000000001</v>
      </c>
      <c r="K19" s="259">
        <v>368.1</v>
      </c>
      <c r="L19" s="259">
        <v>1.0107999999999999</v>
      </c>
      <c r="M19" s="259">
        <v>73.405000000000001</v>
      </c>
      <c r="N19" s="259">
        <v>82.97</v>
      </c>
      <c r="O19" s="259">
        <v>75.052999999999997</v>
      </c>
      <c r="P19" s="259">
        <v>17.899999999999999</v>
      </c>
      <c r="Q19" s="259">
        <v>23.7</v>
      </c>
      <c r="R19" s="259">
        <v>21</v>
      </c>
      <c r="S19" s="259">
        <v>5.29</v>
      </c>
      <c r="T19" s="16">
        <v>18</v>
      </c>
      <c r="U19" s="23">
        <f t="shared" si="1"/>
        <v>3740</v>
      </c>
      <c r="V19" s="16"/>
      <c r="W19" s="91"/>
      <c r="X19" s="91"/>
      <c r="Y19" s="9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663529</v>
      </c>
      <c r="E20" s="259">
        <v>243334</v>
      </c>
      <c r="F20" s="259">
        <v>6.5511910000000002</v>
      </c>
      <c r="G20" s="259">
        <v>0</v>
      </c>
      <c r="H20" s="259">
        <v>78.061000000000007</v>
      </c>
      <c r="I20" s="259">
        <v>22</v>
      </c>
      <c r="J20" s="259">
        <v>187.2</v>
      </c>
      <c r="K20" s="259">
        <v>330.8</v>
      </c>
      <c r="L20" s="259">
        <v>1.0116000000000001</v>
      </c>
      <c r="M20" s="259">
        <v>75.456999999999994</v>
      </c>
      <c r="N20" s="259">
        <v>81.323999999999998</v>
      </c>
      <c r="O20" s="259">
        <v>80.64</v>
      </c>
      <c r="P20" s="259">
        <v>20.3</v>
      </c>
      <c r="Q20" s="259">
        <v>25.7</v>
      </c>
      <c r="R20" s="259">
        <v>21.3</v>
      </c>
      <c r="S20" s="259">
        <v>5.29</v>
      </c>
      <c r="T20" s="16">
        <v>17</v>
      </c>
      <c r="U20" s="23">
        <f t="shared" si="1"/>
        <v>4488</v>
      </c>
      <c r="V20" s="16"/>
      <c r="W20" s="91"/>
      <c r="X20" s="91"/>
      <c r="Y20" s="9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659041</v>
      </c>
      <c r="E21" s="259">
        <v>242626</v>
      </c>
      <c r="F21" s="259">
        <v>6.2726689999999996</v>
      </c>
      <c r="G21" s="259">
        <v>0</v>
      </c>
      <c r="H21" s="259">
        <v>77.263999999999996</v>
      </c>
      <c r="I21" s="259">
        <v>22.4</v>
      </c>
      <c r="J21" s="259">
        <v>188.4</v>
      </c>
      <c r="K21" s="259">
        <v>355.1</v>
      </c>
      <c r="L21" s="259">
        <v>1.0109999999999999</v>
      </c>
      <c r="M21" s="259">
        <v>74.573999999999998</v>
      </c>
      <c r="N21" s="259">
        <v>80.62</v>
      </c>
      <c r="O21" s="259">
        <v>76.798000000000002</v>
      </c>
      <c r="P21" s="259">
        <v>20.100000000000001</v>
      </c>
      <c r="Q21" s="259">
        <v>26</v>
      </c>
      <c r="R21" s="259">
        <v>21.4</v>
      </c>
      <c r="S21" s="259">
        <v>5.29</v>
      </c>
      <c r="T21" s="16">
        <v>16</v>
      </c>
      <c r="U21" s="23">
        <f t="shared" si="1"/>
        <v>4518</v>
      </c>
      <c r="V21" s="16"/>
      <c r="W21" s="91"/>
      <c r="X21" s="91"/>
      <c r="Y21" s="9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654523</v>
      </c>
      <c r="E22" s="259">
        <v>241907</v>
      </c>
      <c r="F22" s="259">
        <v>6.3162589999999996</v>
      </c>
      <c r="G22" s="259">
        <v>0</v>
      </c>
      <c r="H22" s="259">
        <v>76.391000000000005</v>
      </c>
      <c r="I22" s="259">
        <v>22.3</v>
      </c>
      <c r="J22" s="259">
        <v>206.2</v>
      </c>
      <c r="K22" s="259">
        <v>401.7</v>
      </c>
      <c r="L22" s="259">
        <v>1.0111000000000001</v>
      </c>
      <c r="M22" s="259">
        <v>73.953999999999994</v>
      </c>
      <c r="N22" s="259">
        <v>79.194000000000003</v>
      </c>
      <c r="O22" s="259">
        <v>77.549000000000007</v>
      </c>
      <c r="P22" s="259">
        <v>19.3</v>
      </c>
      <c r="Q22" s="259">
        <v>26.4</v>
      </c>
      <c r="R22" s="259">
        <v>21.9</v>
      </c>
      <c r="S22" s="259">
        <v>5.29</v>
      </c>
      <c r="T22" s="16">
        <v>15</v>
      </c>
      <c r="U22" s="23">
        <f t="shared" si="1"/>
        <v>4940</v>
      </c>
      <c r="V22" s="16"/>
      <c r="W22" s="120"/>
      <c r="X22" s="120"/>
      <c r="Y22" s="9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649583</v>
      </c>
      <c r="E23" s="256">
        <v>241113</v>
      </c>
      <c r="F23" s="256">
        <v>6.1672500000000001</v>
      </c>
      <c r="G23" s="256">
        <v>0</v>
      </c>
      <c r="H23" s="256">
        <v>76.55</v>
      </c>
      <c r="I23" s="256">
        <v>22.4</v>
      </c>
      <c r="J23" s="256">
        <v>184.4</v>
      </c>
      <c r="K23" s="256">
        <v>429.8</v>
      </c>
      <c r="L23" s="256">
        <v>1.0107999999999999</v>
      </c>
      <c r="M23" s="256">
        <v>74.554000000000002</v>
      </c>
      <c r="N23" s="256">
        <v>80.271000000000001</v>
      </c>
      <c r="O23" s="256">
        <v>75.266999999999996</v>
      </c>
      <c r="P23" s="256">
        <v>19.2</v>
      </c>
      <c r="Q23" s="256">
        <v>26.3</v>
      </c>
      <c r="R23" s="256">
        <v>21.2</v>
      </c>
      <c r="S23" s="256">
        <v>5.29</v>
      </c>
      <c r="T23" s="22">
        <v>14</v>
      </c>
      <c r="U23" s="23">
        <f t="shared" si="1"/>
        <v>4419</v>
      </c>
      <c r="V23" s="24">
        <v>15</v>
      </c>
      <c r="W23" s="91"/>
      <c r="X23" s="91"/>
      <c r="Y23" s="9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645164</v>
      </c>
      <c r="E24" s="256">
        <v>240403</v>
      </c>
      <c r="F24" s="256">
        <v>6.1454120000000003</v>
      </c>
      <c r="G24" s="256">
        <v>0</v>
      </c>
      <c r="H24" s="256">
        <v>76.316999999999993</v>
      </c>
      <c r="I24" s="256">
        <v>23.3</v>
      </c>
      <c r="J24" s="256">
        <v>178.9</v>
      </c>
      <c r="K24" s="256">
        <v>324.39999999999998</v>
      </c>
      <c r="L24" s="256">
        <v>1.0106999999999999</v>
      </c>
      <c r="M24" s="256">
        <v>74.129000000000005</v>
      </c>
      <c r="N24" s="256">
        <v>79.754000000000005</v>
      </c>
      <c r="O24" s="256">
        <v>75.319000000000003</v>
      </c>
      <c r="P24" s="256">
        <v>20.3</v>
      </c>
      <c r="Q24" s="256">
        <v>28.1</v>
      </c>
      <c r="R24" s="256">
        <v>22.4</v>
      </c>
      <c r="S24" s="256">
        <v>5.3</v>
      </c>
      <c r="T24" s="16">
        <v>13</v>
      </c>
      <c r="U24" s="23">
        <f t="shared" si="1"/>
        <v>4289</v>
      </c>
      <c r="V24" s="16"/>
      <c r="W24" s="91"/>
      <c r="X24" s="91"/>
      <c r="Y24" s="9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640875</v>
      </c>
      <c r="E25" s="256">
        <v>239711</v>
      </c>
      <c r="F25" s="256">
        <v>6.2226299999999997</v>
      </c>
      <c r="G25" s="256">
        <v>0</v>
      </c>
      <c r="H25" s="256">
        <v>76.356999999999999</v>
      </c>
      <c r="I25" s="256">
        <v>23</v>
      </c>
      <c r="J25" s="256">
        <v>172.5</v>
      </c>
      <c r="K25" s="256">
        <v>339.3</v>
      </c>
      <c r="L25" s="256">
        <v>1.0109999999999999</v>
      </c>
      <c r="M25" s="256">
        <v>74.069999999999993</v>
      </c>
      <c r="N25" s="256">
        <v>79.424999999999997</v>
      </c>
      <c r="O25" s="256">
        <v>76.013000000000005</v>
      </c>
      <c r="P25" s="256">
        <v>19.3</v>
      </c>
      <c r="Q25" s="256">
        <v>27.5</v>
      </c>
      <c r="R25" s="256">
        <v>21.1</v>
      </c>
      <c r="S25" s="256">
        <v>5.29</v>
      </c>
      <c r="T25" s="16">
        <v>12</v>
      </c>
      <c r="U25" s="23">
        <f t="shared" si="1"/>
        <v>4135</v>
      </c>
      <c r="V25" s="16"/>
      <c r="W25" s="91"/>
      <c r="X25" s="91"/>
      <c r="Y25" s="9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636740</v>
      </c>
      <c r="E26" s="256">
        <v>239044</v>
      </c>
      <c r="F26" s="256">
        <v>6.1571429999999996</v>
      </c>
      <c r="G26" s="256">
        <v>0</v>
      </c>
      <c r="H26" s="256">
        <v>79.248000000000005</v>
      </c>
      <c r="I26" s="256">
        <v>22.4</v>
      </c>
      <c r="J26" s="256">
        <v>178.7</v>
      </c>
      <c r="K26" s="256">
        <v>382.3</v>
      </c>
      <c r="L26" s="256">
        <v>1.0107999999999999</v>
      </c>
      <c r="M26" s="256">
        <v>74.718999999999994</v>
      </c>
      <c r="N26" s="256">
        <v>80.900999999999996</v>
      </c>
      <c r="O26" s="256">
        <v>75.027000000000001</v>
      </c>
      <c r="P26" s="256">
        <v>19.100000000000001</v>
      </c>
      <c r="Q26" s="256">
        <v>27.6</v>
      </c>
      <c r="R26" s="256">
        <v>20.9</v>
      </c>
      <c r="S26" s="256">
        <v>5.29</v>
      </c>
      <c r="T26" s="16">
        <v>11</v>
      </c>
      <c r="U26" s="23">
        <f t="shared" si="1"/>
        <v>4283</v>
      </c>
      <c r="V26" s="16"/>
      <c r="W26" s="92"/>
      <c r="X26" s="91"/>
      <c r="Y26" s="9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632457</v>
      </c>
      <c r="E27" s="256">
        <v>238377</v>
      </c>
      <c r="F27" s="256">
        <v>6.4519029999999997</v>
      </c>
      <c r="G27" s="256">
        <v>0</v>
      </c>
      <c r="H27" s="256">
        <v>78.930000000000007</v>
      </c>
      <c r="I27" s="256">
        <v>22.5</v>
      </c>
      <c r="J27" s="256">
        <v>178.4</v>
      </c>
      <c r="K27" s="256">
        <v>304</v>
      </c>
      <c r="L27" s="256">
        <v>1.0115000000000001</v>
      </c>
      <c r="M27" s="256">
        <v>76.507000000000005</v>
      </c>
      <c r="N27" s="256">
        <v>81.438000000000002</v>
      </c>
      <c r="O27" s="256">
        <v>78.998999999999995</v>
      </c>
      <c r="P27" s="256">
        <v>19.100000000000001</v>
      </c>
      <c r="Q27" s="256">
        <v>26.4</v>
      </c>
      <c r="R27" s="256">
        <v>20.5</v>
      </c>
      <c r="S27" s="256">
        <v>5.29</v>
      </c>
      <c r="T27" s="16">
        <v>10</v>
      </c>
      <c r="U27" s="23">
        <f t="shared" si="1"/>
        <v>4275</v>
      </c>
      <c r="V27" s="16"/>
      <c r="W27" s="92"/>
      <c r="X27" s="91"/>
      <c r="Y27" s="9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628182</v>
      </c>
      <c r="E28" s="256">
        <v>237708</v>
      </c>
      <c r="F28" s="256">
        <v>6.3755290000000002</v>
      </c>
      <c r="G28" s="256">
        <v>0</v>
      </c>
      <c r="H28" s="256">
        <v>77.707999999999998</v>
      </c>
      <c r="I28" s="256">
        <v>22.7</v>
      </c>
      <c r="J28" s="256">
        <v>185.9</v>
      </c>
      <c r="K28" s="256">
        <v>366.4</v>
      </c>
      <c r="L28" s="256">
        <v>1.0111000000000001</v>
      </c>
      <c r="M28" s="256">
        <v>74.355000000000004</v>
      </c>
      <c r="N28" s="256">
        <v>80.546000000000006</v>
      </c>
      <c r="O28" s="256">
        <v>78.638000000000005</v>
      </c>
      <c r="P28" s="256">
        <v>20.9</v>
      </c>
      <c r="Q28" s="256">
        <v>25.9</v>
      </c>
      <c r="R28" s="256">
        <v>22.7</v>
      </c>
      <c r="S28" s="256">
        <v>5.3</v>
      </c>
      <c r="T28" s="16">
        <v>9</v>
      </c>
      <c r="U28" s="23">
        <f t="shared" si="1"/>
        <v>4460</v>
      </c>
      <c r="V28" s="16"/>
      <c r="W28" s="92"/>
      <c r="X28" s="91"/>
      <c r="Y28" s="96">
        <f t="shared" si="0"/>
        <v>-100</v>
      </c>
    </row>
    <row r="29" spans="1:25">
      <c r="A29" s="16">
        <v>9</v>
      </c>
      <c r="B29" s="256" t="s">
        <v>233</v>
      </c>
      <c r="C29" s="256" t="s">
        <v>194</v>
      </c>
      <c r="D29" s="256">
        <v>623722</v>
      </c>
      <c r="E29" s="256">
        <v>237001</v>
      </c>
      <c r="F29" s="256">
        <v>6.1950599999999998</v>
      </c>
      <c r="G29" s="256">
        <v>0</v>
      </c>
      <c r="H29" s="256">
        <v>76.623000000000005</v>
      </c>
      <c r="I29" s="256">
        <v>22.4</v>
      </c>
      <c r="J29" s="256">
        <v>200</v>
      </c>
      <c r="K29" s="256">
        <v>333</v>
      </c>
      <c r="L29" s="256">
        <v>1.0108999999999999</v>
      </c>
      <c r="M29" s="256">
        <v>65.259</v>
      </c>
      <c r="N29" s="256">
        <v>79.126999999999995</v>
      </c>
      <c r="O29" s="256">
        <v>75.715000000000003</v>
      </c>
      <c r="P29" s="256">
        <v>20.3</v>
      </c>
      <c r="Q29" s="256">
        <v>27.2</v>
      </c>
      <c r="R29" s="256">
        <v>21.4</v>
      </c>
      <c r="S29" s="256">
        <v>5.3</v>
      </c>
      <c r="T29" s="16">
        <v>8</v>
      </c>
      <c r="U29" s="23">
        <f t="shared" si="1"/>
        <v>4801</v>
      </c>
      <c r="V29" s="16"/>
      <c r="W29" s="92"/>
      <c r="X29" s="91"/>
      <c r="Y29" s="96">
        <f t="shared" si="0"/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618921</v>
      </c>
      <c r="E30" s="256">
        <v>236231</v>
      </c>
      <c r="F30" s="256">
        <v>6.1811699999999998</v>
      </c>
      <c r="G30" s="256">
        <v>0</v>
      </c>
      <c r="H30" s="256">
        <v>76.388000000000005</v>
      </c>
      <c r="I30" s="256">
        <v>23.4</v>
      </c>
      <c r="J30" s="256">
        <v>201</v>
      </c>
      <c r="K30" s="256">
        <v>369.3</v>
      </c>
      <c r="L30" s="256">
        <v>1.0107999999999999</v>
      </c>
      <c r="M30" s="256">
        <v>74.058999999999997</v>
      </c>
      <c r="N30" s="256">
        <v>79.337000000000003</v>
      </c>
      <c r="O30" s="256">
        <v>75.628</v>
      </c>
      <c r="P30" s="256">
        <v>20.399999999999999</v>
      </c>
      <c r="Q30" s="256">
        <v>27.9</v>
      </c>
      <c r="R30" s="256">
        <v>21.8</v>
      </c>
      <c r="S30" s="256">
        <v>5.3</v>
      </c>
      <c r="T30" s="22">
        <v>7</v>
      </c>
      <c r="U30" s="23">
        <f t="shared" si="1"/>
        <v>4820</v>
      </c>
      <c r="V30" s="24">
        <v>8</v>
      </c>
      <c r="W30" s="92"/>
      <c r="X30" s="91"/>
      <c r="Y30" s="96">
        <f t="shared" si="0"/>
        <v>-100</v>
      </c>
    </row>
    <row r="31" spans="1:25">
      <c r="A31" s="16">
        <v>7</v>
      </c>
      <c r="B31" s="256" t="s">
        <v>216</v>
      </c>
      <c r="C31" s="256" t="s">
        <v>194</v>
      </c>
      <c r="D31" s="256">
        <v>614101</v>
      </c>
      <c r="E31" s="256">
        <v>235453</v>
      </c>
      <c r="F31" s="256">
        <v>6.1888550000000002</v>
      </c>
      <c r="G31" s="256">
        <v>0</v>
      </c>
      <c r="H31" s="256">
        <v>76.864000000000004</v>
      </c>
      <c r="I31" s="256">
        <v>23</v>
      </c>
      <c r="J31" s="256">
        <v>208.8</v>
      </c>
      <c r="K31" s="256">
        <v>396.2</v>
      </c>
      <c r="L31" s="256">
        <v>1.0108999999999999</v>
      </c>
      <c r="M31" s="256">
        <v>74.408000000000001</v>
      </c>
      <c r="N31" s="256">
        <v>80.230999999999995</v>
      </c>
      <c r="O31" s="256">
        <v>75.581999999999994</v>
      </c>
      <c r="P31" s="256">
        <v>19.100000000000001</v>
      </c>
      <c r="Q31" s="256">
        <v>27.3</v>
      </c>
      <c r="R31" s="256">
        <v>21.3</v>
      </c>
      <c r="S31" s="256">
        <v>5.3</v>
      </c>
      <c r="T31" s="16">
        <v>6</v>
      </c>
      <c r="U31" s="23">
        <f t="shared" si="1"/>
        <v>5007</v>
      </c>
      <c r="V31" s="5"/>
      <c r="W31" s="92"/>
      <c r="X31" s="91"/>
      <c r="Y31" s="96">
        <f t="shared" si="0"/>
        <v>-100</v>
      </c>
    </row>
    <row r="32" spans="1:25">
      <c r="A32" s="16">
        <v>6</v>
      </c>
      <c r="B32" s="256" t="s">
        <v>217</v>
      </c>
      <c r="C32" s="256" t="s">
        <v>194</v>
      </c>
      <c r="D32" s="256">
        <v>609094</v>
      </c>
      <c r="E32" s="256">
        <v>234651</v>
      </c>
      <c r="F32" s="256">
        <v>6.2020150000000003</v>
      </c>
      <c r="G32" s="256">
        <v>0</v>
      </c>
      <c r="H32" s="256">
        <v>77.662999999999997</v>
      </c>
      <c r="I32" s="256">
        <v>23.3</v>
      </c>
      <c r="J32" s="256">
        <v>197.5</v>
      </c>
      <c r="K32" s="256">
        <v>326.5</v>
      </c>
      <c r="L32" s="256">
        <v>1.0107999999999999</v>
      </c>
      <c r="M32" s="256">
        <v>74.706000000000003</v>
      </c>
      <c r="N32" s="256">
        <v>79.867999999999995</v>
      </c>
      <c r="O32" s="256">
        <v>75.959000000000003</v>
      </c>
      <c r="P32" s="256">
        <v>21</v>
      </c>
      <c r="Q32" s="256">
        <v>27.6</v>
      </c>
      <c r="R32" s="256">
        <v>21.9</v>
      </c>
      <c r="S32" s="256">
        <v>5.3</v>
      </c>
      <c r="T32" s="16">
        <v>5</v>
      </c>
      <c r="U32" s="23">
        <f t="shared" si="1"/>
        <v>4737</v>
      </c>
      <c r="V32" s="5"/>
      <c r="W32" s="92"/>
      <c r="X32" s="91"/>
      <c r="Y32" s="96">
        <f t="shared" si="0"/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604357</v>
      </c>
      <c r="E33" s="256">
        <v>233898</v>
      </c>
      <c r="F33" s="256">
        <v>6.2635889999999996</v>
      </c>
      <c r="G33" s="256">
        <v>0</v>
      </c>
      <c r="H33" s="256">
        <v>81.274000000000001</v>
      </c>
      <c r="I33" s="256">
        <v>22.8</v>
      </c>
      <c r="J33" s="256">
        <v>199.6</v>
      </c>
      <c r="K33" s="256">
        <v>345.6</v>
      </c>
      <c r="L33" s="256">
        <v>1.0109999999999999</v>
      </c>
      <c r="M33" s="256">
        <v>76.506</v>
      </c>
      <c r="N33" s="256">
        <v>83.278999999999996</v>
      </c>
      <c r="O33" s="256">
        <v>76.638000000000005</v>
      </c>
      <c r="P33" s="256">
        <v>19.5</v>
      </c>
      <c r="Q33" s="256">
        <v>26.4</v>
      </c>
      <c r="R33" s="256">
        <v>21.3</v>
      </c>
      <c r="S33" s="256">
        <v>5.3</v>
      </c>
      <c r="T33" s="16">
        <v>4</v>
      </c>
      <c r="U33" s="23">
        <f t="shared" si="1"/>
        <v>4786</v>
      </c>
      <c r="V33" s="5"/>
      <c r="W33" s="92"/>
      <c r="X33" s="91"/>
      <c r="Y33" s="96">
        <f t="shared" si="0"/>
        <v>-100</v>
      </c>
    </row>
    <row r="34" spans="1:25">
      <c r="A34" s="16">
        <v>4</v>
      </c>
      <c r="B34" s="256" t="s">
        <v>219</v>
      </c>
      <c r="C34" s="256" t="s">
        <v>194</v>
      </c>
      <c r="D34" s="256">
        <v>599571</v>
      </c>
      <c r="E34" s="256">
        <v>233167</v>
      </c>
      <c r="F34" s="256">
        <v>6.4163199999999998</v>
      </c>
      <c r="G34" s="256">
        <v>0</v>
      </c>
      <c r="H34" s="256">
        <v>78.266000000000005</v>
      </c>
      <c r="I34" s="256">
        <v>23.1</v>
      </c>
      <c r="J34" s="256">
        <v>223.9</v>
      </c>
      <c r="K34" s="256">
        <v>344.5</v>
      </c>
      <c r="L34" s="256">
        <v>1.0113000000000001</v>
      </c>
      <c r="M34" s="256">
        <v>75.007999999999996</v>
      </c>
      <c r="N34" s="256">
        <v>80.849999999999994</v>
      </c>
      <c r="O34" s="256">
        <v>78.926000000000002</v>
      </c>
      <c r="P34" s="256">
        <v>19.399999999999999</v>
      </c>
      <c r="Q34" s="256">
        <v>27.5</v>
      </c>
      <c r="R34" s="256">
        <v>21.8</v>
      </c>
      <c r="S34" s="256">
        <v>5.3</v>
      </c>
      <c r="T34" s="16">
        <v>3</v>
      </c>
      <c r="U34" s="23">
        <f t="shared" si="1"/>
        <v>5368</v>
      </c>
      <c r="V34" s="5"/>
      <c r="W34" s="92"/>
      <c r="X34" s="91"/>
      <c r="Y34" s="96">
        <f t="shared" si="0"/>
        <v>-100</v>
      </c>
    </row>
    <row r="35" spans="1:25">
      <c r="A35" s="16">
        <v>3</v>
      </c>
      <c r="B35" s="256" t="s">
        <v>220</v>
      </c>
      <c r="C35" s="256" t="s">
        <v>194</v>
      </c>
      <c r="D35" s="256">
        <v>594203</v>
      </c>
      <c r="E35" s="256">
        <v>232320</v>
      </c>
      <c r="F35" s="256">
        <v>6.2765950000000004</v>
      </c>
      <c r="G35" s="256">
        <v>0</v>
      </c>
      <c r="H35" s="256">
        <v>77.290999999999997</v>
      </c>
      <c r="I35" s="256">
        <v>22.2</v>
      </c>
      <c r="J35" s="256">
        <v>225.7</v>
      </c>
      <c r="K35" s="256">
        <v>397.2</v>
      </c>
      <c r="L35" s="256">
        <v>1.0109999999999999</v>
      </c>
      <c r="M35" s="256">
        <v>74.331000000000003</v>
      </c>
      <c r="N35" s="256">
        <v>80.454999999999998</v>
      </c>
      <c r="O35" s="256">
        <v>76.974000000000004</v>
      </c>
      <c r="P35" s="256">
        <v>18.399999999999999</v>
      </c>
      <c r="Q35" s="256">
        <v>26.6</v>
      </c>
      <c r="R35" s="256">
        <v>21.8</v>
      </c>
      <c r="S35" s="256">
        <v>5.3</v>
      </c>
      <c r="T35" s="16">
        <v>2</v>
      </c>
      <c r="U35" s="23">
        <f t="shared" si="1"/>
        <v>5416</v>
      </c>
      <c r="V35" s="5"/>
      <c r="W35" s="92"/>
      <c r="X35" s="91"/>
      <c r="Y35" s="96">
        <f>((X35*100)/D35)-100</f>
        <v>-100</v>
      </c>
    </row>
    <row r="36" spans="1:25">
      <c r="A36" s="16">
        <v>2</v>
      </c>
      <c r="B36" s="256" t="s">
        <v>221</v>
      </c>
      <c r="C36" s="256" t="s">
        <v>194</v>
      </c>
      <c r="D36" s="256">
        <v>588787</v>
      </c>
      <c r="E36" s="256">
        <v>231459</v>
      </c>
      <c r="F36" s="256">
        <v>6.2003820000000003</v>
      </c>
      <c r="G36" s="256">
        <v>0</v>
      </c>
      <c r="H36" s="256">
        <v>76.834000000000003</v>
      </c>
      <c r="I36" s="256">
        <v>22</v>
      </c>
      <c r="J36" s="256">
        <v>220.2</v>
      </c>
      <c r="K36" s="256">
        <v>402.1</v>
      </c>
      <c r="L36" s="256">
        <v>1.0109999999999999</v>
      </c>
      <c r="M36" s="256">
        <v>74.156999999999996</v>
      </c>
      <c r="N36" s="256">
        <v>79.879000000000005</v>
      </c>
      <c r="O36" s="256">
        <v>75.542000000000002</v>
      </c>
      <c r="P36" s="256">
        <v>18.5</v>
      </c>
      <c r="Q36" s="256">
        <v>25.8</v>
      </c>
      <c r="R36" s="256">
        <v>20.6</v>
      </c>
      <c r="S36" s="256">
        <v>5.29</v>
      </c>
      <c r="T36" s="16">
        <v>1</v>
      </c>
      <c r="U36" s="23">
        <f t="shared" si="1"/>
        <v>5279</v>
      </c>
      <c r="V36" s="5"/>
      <c r="W36" s="92"/>
      <c r="X36" s="91"/>
      <c r="Y36" s="96">
        <f>((X36*100)/D36)-100</f>
        <v>-100</v>
      </c>
    </row>
    <row r="37" spans="1:25">
      <c r="A37" s="16">
        <v>1</v>
      </c>
      <c r="B37" s="256" t="s">
        <v>222</v>
      </c>
      <c r="C37" s="256" t="s">
        <v>194</v>
      </c>
      <c r="D37" s="256">
        <v>583508</v>
      </c>
      <c r="E37" s="256">
        <v>230614</v>
      </c>
      <c r="F37" s="256">
        <v>6.2175240000000001</v>
      </c>
      <c r="G37" s="256">
        <v>0</v>
      </c>
      <c r="H37" s="256">
        <v>77.093999999999994</v>
      </c>
      <c r="I37" s="256">
        <v>22.7</v>
      </c>
      <c r="J37" s="256">
        <v>226.8</v>
      </c>
      <c r="K37" s="256">
        <v>346.6</v>
      </c>
      <c r="L37" s="256">
        <v>1.0109999999999999</v>
      </c>
      <c r="M37" s="256">
        <v>74.516000000000005</v>
      </c>
      <c r="N37" s="256">
        <v>80.591999999999999</v>
      </c>
      <c r="O37" s="256">
        <v>75.929000000000002</v>
      </c>
      <c r="P37" s="256">
        <v>19.3</v>
      </c>
      <c r="Q37" s="256">
        <v>26.8</v>
      </c>
      <c r="R37" s="256">
        <v>21.1</v>
      </c>
      <c r="S37" s="256">
        <v>5.3</v>
      </c>
      <c r="T37" s="1"/>
      <c r="U37" s="26"/>
      <c r="V37" s="5"/>
      <c r="W37" s="92"/>
      <c r="X37" s="91"/>
      <c r="Y37" s="9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1"/>
      <c r="X38" s="302"/>
      <c r="Y38" s="30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1"/>
      <c r="X39" s="302"/>
      <c r="Y39" s="303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1"/>
      <c r="X40" s="302"/>
      <c r="Y40" s="303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4"/>
      <c r="X41" s="305"/>
      <c r="Y41" s="306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baseColWidth="10"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2" t="s">
        <v>125</v>
      </c>
      <c r="X1" s="262" t="s">
        <v>126</v>
      </c>
      <c r="Y1" s="265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3"/>
      <c r="X2" s="263"/>
      <c r="Y2" s="266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3"/>
      <c r="X3" s="263"/>
      <c r="Y3" s="266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3"/>
      <c r="X4" s="263"/>
      <c r="Y4" s="266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4"/>
      <c r="X5" s="264"/>
      <c r="Y5" s="267"/>
    </row>
    <row r="6" spans="1:25">
      <c r="A6" s="21">
        <v>32</v>
      </c>
      <c r="D6">
        <v>710835</v>
      </c>
      <c r="T6" s="22">
        <v>31</v>
      </c>
      <c r="U6" s="23">
        <f>D6-D7</f>
        <v>21</v>
      </c>
      <c r="V6" s="4"/>
      <c r="W6" s="219"/>
      <c r="X6" s="219"/>
      <c r="Y6" s="224"/>
    </row>
    <row r="7" spans="1:25">
      <c r="A7" s="21">
        <v>31</v>
      </c>
      <c r="B7" s="228"/>
      <c r="C7" s="228"/>
      <c r="D7">
        <v>710814</v>
      </c>
      <c r="T7" s="22">
        <v>30</v>
      </c>
      <c r="U7" s="23">
        <f>D7-D8</f>
        <v>345</v>
      </c>
      <c r="V7" s="24">
        <v>1</v>
      </c>
      <c r="W7" s="111"/>
      <c r="X7" s="111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710469</v>
      </c>
      <c r="T8" s="16">
        <v>29</v>
      </c>
      <c r="U8" s="23">
        <f>D8-D9</f>
        <v>473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709996</v>
      </c>
      <c r="E9" s="259">
        <v>123106</v>
      </c>
      <c r="F9" s="259">
        <v>6.2580679999999997</v>
      </c>
      <c r="G9" s="259">
        <v>0</v>
      </c>
      <c r="H9" s="259">
        <v>76.697000000000003</v>
      </c>
      <c r="I9" s="259">
        <v>20.100000000000001</v>
      </c>
      <c r="J9" s="259">
        <v>20.100000000000001</v>
      </c>
      <c r="K9" s="259">
        <v>89.7</v>
      </c>
      <c r="L9" s="259">
        <v>1.0111000000000001</v>
      </c>
      <c r="M9" s="259">
        <v>74.751000000000005</v>
      </c>
      <c r="N9" s="259">
        <v>79.837000000000003</v>
      </c>
      <c r="O9" s="259">
        <v>76.409000000000006</v>
      </c>
      <c r="P9" s="259">
        <v>14</v>
      </c>
      <c r="Q9" s="259">
        <v>31.1</v>
      </c>
      <c r="R9" s="259">
        <v>20.8</v>
      </c>
      <c r="S9" s="259">
        <v>5.34</v>
      </c>
      <c r="T9" s="22">
        <v>28</v>
      </c>
      <c r="U9" s="23">
        <f t="shared" ref="U9:U36" si="1">D9-D10</f>
        <v>476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709520</v>
      </c>
      <c r="E10" s="259">
        <v>123029</v>
      </c>
      <c r="F10" s="259">
        <v>6.2507580000000003</v>
      </c>
      <c r="G10" s="259">
        <v>0</v>
      </c>
      <c r="H10" s="259">
        <v>76.971000000000004</v>
      </c>
      <c r="I10" s="259">
        <v>20.9</v>
      </c>
      <c r="J10" s="259">
        <v>10.199999999999999</v>
      </c>
      <c r="K10" s="259">
        <v>90.4</v>
      </c>
      <c r="L10" s="259">
        <v>1.0109999999999999</v>
      </c>
      <c r="M10" s="259">
        <v>74.834999999999994</v>
      </c>
      <c r="N10" s="259">
        <v>80.058000000000007</v>
      </c>
      <c r="O10" s="259">
        <v>76.441999999999993</v>
      </c>
      <c r="P10" s="259">
        <v>15.6</v>
      </c>
      <c r="Q10" s="259">
        <v>27.9</v>
      </c>
      <c r="R10" s="259">
        <v>21.3</v>
      </c>
      <c r="S10" s="259">
        <v>5.36</v>
      </c>
      <c r="T10" s="16">
        <v>27</v>
      </c>
      <c r="U10" s="23">
        <f t="shared" si="1"/>
        <v>242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709278</v>
      </c>
      <c r="E11" s="259">
        <v>122991</v>
      </c>
      <c r="F11" s="259">
        <v>6.2618660000000004</v>
      </c>
      <c r="G11" s="259">
        <v>0</v>
      </c>
      <c r="H11" s="259">
        <v>76.861999999999995</v>
      </c>
      <c r="I11" s="259">
        <v>20.7</v>
      </c>
      <c r="J11" s="259">
        <v>7.2</v>
      </c>
      <c r="K11" s="259">
        <v>89.9</v>
      </c>
      <c r="L11" s="259">
        <v>1.0113000000000001</v>
      </c>
      <c r="M11" s="259">
        <v>74.986000000000004</v>
      </c>
      <c r="N11" s="259">
        <v>79.557000000000002</v>
      </c>
      <c r="O11" s="259">
        <v>75.805000000000007</v>
      </c>
      <c r="P11" s="259">
        <v>12.8</v>
      </c>
      <c r="Q11" s="259">
        <v>33.200000000000003</v>
      </c>
      <c r="R11" s="259">
        <v>18.7</v>
      </c>
      <c r="S11" s="259">
        <v>5.35</v>
      </c>
      <c r="T11" s="16">
        <v>26</v>
      </c>
      <c r="U11" s="23">
        <f t="shared" si="1"/>
        <v>170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709108</v>
      </c>
      <c r="E12" s="259">
        <v>122964</v>
      </c>
      <c r="F12" s="259">
        <v>6.2660609999999997</v>
      </c>
      <c r="G12" s="259">
        <v>0</v>
      </c>
      <c r="H12" s="259">
        <v>79.841999999999999</v>
      </c>
      <c r="I12" s="259">
        <v>20.9</v>
      </c>
      <c r="J12" s="259">
        <v>0.3</v>
      </c>
      <c r="K12" s="259">
        <v>6.6</v>
      </c>
      <c r="L12" s="259">
        <v>1.0116000000000001</v>
      </c>
      <c r="M12" s="259">
        <v>75.328999999999994</v>
      </c>
      <c r="N12" s="259">
        <v>82.748999999999995</v>
      </c>
      <c r="O12" s="259">
        <v>75.328999999999994</v>
      </c>
      <c r="P12" s="259">
        <v>13.3</v>
      </c>
      <c r="Q12" s="259">
        <v>36</v>
      </c>
      <c r="R12" s="259">
        <v>17</v>
      </c>
      <c r="S12" s="259">
        <v>5.34</v>
      </c>
      <c r="T12" s="16">
        <v>25</v>
      </c>
      <c r="U12" s="23">
        <f t="shared" si="1"/>
        <v>9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709099</v>
      </c>
      <c r="E13" s="259">
        <v>122962</v>
      </c>
      <c r="F13" s="259">
        <v>6.4202440000000003</v>
      </c>
      <c r="G13" s="259">
        <v>0</v>
      </c>
      <c r="H13" s="259">
        <v>77.953999999999994</v>
      </c>
      <c r="I13" s="259">
        <v>17.7</v>
      </c>
      <c r="J13" s="259">
        <v>1.2</v>
      </c>
      <c r="K13" s="259">
        <v>7.6</v>
      </c>
      <c r="L13" s="259">
        <v>1.0118</v>
      </c>
      <c r="M13" s="259">
        <v>75.804000000000002</v>
      </c>
      <c r="N13" s="259">
        <v>81.375</v>
      </c>
      <c r="O13" s="259">
        <v>77.646000000000001</v>
      </c>
      <c r="P13" s="259">
        <v>13.3</v>
      </c>
      <c r="Q13" s="259">
        <v>24.8</v>
      </c>
      <c r="R13" s="259">
        <v>17.600000000000001</v>
      </c>
      <c r="S13" s="259">
        <v>5.36</v>
      </c>
      <c r="T13" s="16">
        <v>24</v>
      </c>
      <c r="U13" s="23">
        <f t="shared" si="1"/>
        <v>28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709071</v>
      </c>
      <c r="E14" s="259">
        <v>122958</v>
      </c>
      <c r="F14" s="259">
        <v>6.3749390000000004</v>
      </c>
      <c r="G14" s="259">
        <v>0</v>
      </c>
      <c r="H14" s="259">
        <v>77.552000000000007</v>
      </c>
      <c r="I14" s="259">
        <v>20.100000000000001</v>
      </c>
      <c r="J14" s="259">
        <v>11.9</v>
      </c>
      <c r="K14" s="259">
        <v>82.7</v>
      </c>
      <c r="L14" s="259">
        <v>1.012</v>
      </c>
      <c r="M14" s="259">
        <v>75.048000000000002</v>
      </c>
      <c r="N14" s="259">
        <v>80.962000000000003</v>
      </c>
      <c r="O14" s="259">
        <v>76.355999999999995</v>
      </c>
      <c r="P14" s="259">
        <v>14.9</v>
      </c>
      <c r="Q14" s="259">
        <v>27.8</v>
      </c>
      <c r="R14" s="259">
        <v>15.5</v>
      </c>
      <c r="S14" s="259">
        <v>5.36</v>
      </c>
      <c r="T14" s="16">
        <v>23</v>
      </c>
      <c r="U14" s="23">
        <f t="shared" si="1"/>
        <v>281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708790</v>
      </c>
      <c r="E15" s="259">
        <v>122912</v>
      </c>
      <c r="F15" s="259">
        <v>6.2603819999999999</v>
      </c>
      <c r="G15" s="259">
        <v>0</v>
      </c>
      <c r="H15" s="259">
        <v>76.869</v>
      </c>
      <c r="I15" s="259">
        <v>21</v>
      </c>
      <c r="J15" s="259">
        <v>19.5</v>
      </c>
      <c r="K15" s="259">
        <v>88.5</v>
      </c>
      <c r="L15" s="259">
        <v>1.0111000000000001</v>
      </c>
      <c r="M15" s="259">
        <v>74.808999999999997</v>
      </c>
      <c r="N15" s="259">
        <v>79.436999999999998</v>
      </c>
      <c r="O15" s="259">
        <v>76.352999999999994</v>
      </c>
      <c r="P15" s="259">
        <v>15.9</v>
      </c>
      <c r="Q15" s="259">
        <v>29.9</v>
      </c>
      <c r="R15" s="259">
        <v>20.5</v>
      </c>
      <c r="S15" s="259">
        <v>5.36</v>
      </c>
      <c r="T15" s="16">
        <v>22</v>
      </c>
      <c r="U15" s="23">
        <f t="shared" si="1"/>
        <v>462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708328</v>
      </c>
      <c r="E16" s="259">
        <v>122838</v>
      </c>
      <c r="F16" s="259">
        <v>6.223268</v>
      </c>
      <c r="G16" s="259">
        <v>0</v>
      </c>
      <c r="H16" s="259">
        <v>76.808000000000007</v>
      </c>
      <c r="I16" s="259">
        <v>22.4</v>
      </c>
      <c r="J16" s="259">
        <v>20.100000000000001</v>
      </c>
      <c r="K16" s="259">
        <v>88.5</v>
      </c>
      <c r="L16" s="259">
        <v>1.0111000000000001</v>
      </c>
      <c r="M16" s="259">
        <v>74.81</v>
      </c>
      <c r="N16" s="259">
        <v>80.192999999999998</v>
      </c>
      <c r="O16" s="259">
        <v>75.756</v>
      </c>
      <c r="P16" s="259">
        <v>13.4</v>
      </c>
      <c r="Q16" s="259">
        <v>34.6</v>
      </c>
      <c r="R16" s="259">
        <v>20.3</v>
      </c>
      <c r="S16" s="259">
        <v>5.35</v>
      </c>
      <c r="T16" s="22">
        <v>21</v>
      </c>
      <c r="U16" s="23">
        <f t="shared" si="1"/>
        <v>476</v>
      </c>
      <c r="V16" s="24">
        <v>22</v>
      </c>
      <c r="W16" s="91"/>
      <c r="X16" s="91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707852</v>
      </c>
      <c r="E17" s="259">
        <v>122761</v>
      </c>
      <c r="F17" s="259">
        <v>6.2712570000000003</v>
      </c>
      <c r="G17" s="259">
        <v>0</v>
      </c>
      <c r="H17" s="259">
        <v>76.893000000000001</v>
      </c>
      <c r="I17" s="259">
        <v>20.8</v>
      </c>
      <c r="J17" s="259">
        <v>10</v>
      </c>
      <c r="K17" s="259">
        <v>87.9</v>
      </c>
      <c r="L17" s="259">
        <v>1.0114000000000001</v>
      </c>
      <c r="M17" s="259">
        <v>75.075000000000003</v>
      </c>
      <c r="N17" s="259">
        <v>80.995999999999995</v>
      </c>
      <c r="O17" s="259">
        <v>75.914000000000001</v>
      </c>
      <c r="P17" s="259">
        <v>9.6999999999999993</v>
      </c>
      <c r="Q17" s="259">
        <v>36.200000000000003</v>
      </c>
      <c r="R17" s="259">
        <v>18.600000000000001</v>
      </c>
      <c r="S17" s="259">
        <v>5.35</v>
      </c>
      <c r="T17" s="16">
        <v>20</v>
      </c>
      <c r="U17" s="23">
        <f t="shared" si="1"/>
        <v>238</v>
      </c>
      <c r="V17" s="16"/>
      <c r="W17" s="91"/>
      <c r="X17" s="91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707614</v>
      </c>
      <c r="E18" s="259">
        <v>122724</v>
      </c>
      <c r="F18" s="259">
        <v>6.5072970000000003</v>
      </c>
      <c r="G18" s="259">
        <v>0</v>
      </c>
      <c r="H18" s="259">
        <v>76.896000000000001</v>
      </c>
      <c r="I18" s="259">
        <v>17.7</v>
      </c>
      <c r="J18" s="259">
        <v>18.399999999999999</v>
      </c>
      <c r="K18" s="259">
        <v>95.8</v>
      </c>
      <c r="L18" s="259">
        <v>1.0127999999999999</v>
      </c>
      <c r="M18" s="259">
        <v>74.650000000000006</v>
      </c>
      <c r="N18" s="259">
        <v>81.391999999999996</v>
      </c>
      <c r="O18" s="259">
        <v>76.739999999999995</v>
      </c>
      <c r="P18" s="259">
        <v>7.3</v>
      </c>
      <c r="Q18" s="259">
        <v>28</v>
      </c>
      <c r="R18" s="259">
        <v>11.1</v>
      </c>
      <c r="S18" s="259">
        <v>5.34</v>
      </c>
      <c r="T18" s="16">
        <v>19</v>
      </c>
      <c r="U18" s="23">
        <f t="shared" si="1"/>
        <v>436</v>
      </c>
      <c r="V18" s="16"/>
      <c r="W18" s="91"/>
      <c r="X18" s="91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707178</v>
      </c>
      <c r="E19" s="259">
        <v>122653</v>
      </c>
      <c r="F19" s="259">
        <v>6.2436509999999998</v>
      </c>
      <c r="G19" s="259">
        <v>0</v>
      </c>
      <c r="H19" s="259">
        <v>80.73</v>
      </c>
      <c r="I19" s="259">
        <v>15.8</v>
      </c>
      <c r="J19" s="259">
        <v>7.8</v>
      </c>
      <c r="K19" s="259">
        <v>95.7</v>
      </c>
      <c r="L19" s="259">
        <v>1.0114000000000001</v>
      </c>
      <c r="M19" s="259">
        <v>74.334999999999994</v>
      </c>
      <c r="N19" s="259">
        <v>83.299000000000007</v>
      </c>
      <c r="O19" s="259">
        <v>75.385000000000005</v>
      </c>
      <c r="P19" s="259">
        <v>10</v>
      </c>
      <c r="Q19" s="259">
        <v>20.9</v>
      </c>
      <c r="R19" s="259">
        <v>18.2</v>
      </c>
      <c r="S19" s="259">
        <v>5.34</v>
      </c>
      <c r="T19" s="16">
        <v>18</v>
      </c>
      <c r="U19" s="23">
        <f t="shared" si="1"/>
        <v>187</v>
      </c>
      <c r="V19" s="16"/>
      <c r="W19" s="91"/>
      <c r="X19" s="91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706991</v>
      </c>
      <c r="E20" s="259">
        <v>122624</v>
      </c>
      <c r="F20" s="259">
        <v>6.7701010000000004</v>
      </c>
      <c r="G20" s="259">
        <v>0</v>
      </c>
      <c r="H20" s="259">
        <v>78.507000000000005</v>
      </c>
      <c r="I20" s="259">
        <v>18.8</v>
      </c>
      <c r="J20" s="259">
        <v>11.6</v>
      </c>
      <c r="K20" s="259">
        <v>83.9</v>
      </c>
      <c r="L20" s="259">
        <v>1.0130999999999999</v>
      </c>
      <c r="M20" s="259">
        <v>76.004000000000005</v>
      </c>
      <c r="N20" s="259">
        <v>81.808999999999997</v>
      </c>
      <c r="O20" s="259">
        <v>81.174000000000007</v>
      </c>
      <c r="P20" s="259">
        <v>13.5</v>
      </c>
      <c r="Q20" s="259">
        <v>29</v>
      </c>
      <c r="R20" s="259">
        <v>13.8</v>
      </c>
      <c r="S20" s="259">
        <v>5.36</v>
      </c>
      <c r="T20" s="16">
        <v>17</v>
      </c>
      <c r="U20" s="23">
        <f t="shared" si="1"/>
        <v>270</v>
      </c>
      <c r="V20" s="16"/>
      <c r="W20" s="91"/>
      <c r="X20" s="91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706721</v>
      </c>
      <c r="E21" s="259">
        <v>122581</v>
      </c>
      <c r="F21" s="259">
        <v>6.3235409999999996</v>
      </c>
      <c r="G21" s="259">
        <v>0</v>
      </c>
      <c r="H21" s="259">
        <v>77.731999999999999</v>
      </c>
      <c r="I21" s="259">
        <v>20.9</v>
      </c>
      <c r="J21" s="259">
        <v>19</v>
      </c>
      <c r="K21" s="259">
        <v>87</v>
      </c>
      <c r="L21" s="259">
        <v>1.0113000000000001</v>
      </c>
      <c r="M21" s="259">
        <v>75.222999999999999</v>
      </c>
      <c r="N21" s="259">
        <v>80.968999999999994</v>
      </c>
      <c r="O21" s="259">
        <v>77.087999999999994</v>
      </c>
      <c r="P21" s="259">
        <v>12.3</v>
      </c>
      <c r="Q21" s="259">
        <v>33.1</v>
      </c>
      <c r="R21" s="259">
        <v>20.100000000000001</v>
      </c>
      <c r="S21" s="259">
        <v>5.34</v>
      </c>
      <c r="T21" s="16">
        <v>16</v>
      </c>
      <c r="U21" s="23">
        <f t="shared" si="1"/>
        <v>446</v>
      </c>
      <c r="V21" s="16"/>
      <c r="W21" s="91"/>
      <c r="X21" s="91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706275</v>
      </c>
      <c r="E22" s="259">
        <v>122509</v>
      </c>
      <c r="F22" s="259">
        <v>6.404623</v>
      </c>
      <c r="G22" s="259">
        <v>0</v>
      </c>
      <c r="H22" s="259">
        <v>76.918000000000006</v>
      </c>
      <c r="I22" s="259">
        <v>19.399999999999999</v>
      </c>
      <c r="J22" s="259">
        <v>19.899999999999999</v>
      </c>
      <c r="K22" s="259">
        <v>92.9</v>
      </c>
      <c r="L22" s="259">
        <v>1.0116000000000001</v>
      </c>
      <c r="M22" s="259">
        <v>74.703999999999994</v>
      </c>
      <c r="N22" s="259">
        <v>79.715000000000003</v>
      </c>
      <c r="O22" s="259">
        <v>77.921999999999997</v>
      </c>
      <c r="P22" s="259">
        <v>9.6</v>
      </c>
      <c r="Q22" s="259">
        <v>29</v>
      </c>
      <c r="R22" s="259">
        <v>19.2</v>
      </c>
      <c r="S22" s="259">
        <v>5.34</v>
      </c>
      <c r="T22" s="16">
        <v>15</v>
      </c>
      <c r="U22" s="23">
        <f t="shared" si="1"/>
        <v>471</v>
      </c>
      <c r="V22" s="16"/>
      <c r="W22" s="91"/>
      <c r="X22" s="91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705804</v>
      </c>
      <c r="E23" s="256">
        <v>122434</v>
      </c>
      <c r="F23" s="256">
        <v>6.2688449999999998</v>
      </c>
      <c r="G23" s="256">
        <v>0</v>
      </c>
      <c r="H23" s="256">
        <v>77.061000000000007</v>
      </c>
      <c r="I23" s="256">
        <v>21</v>
      </c>
      <c r="J23" s="256">
        <v>19.5</v>
      </c>
      <c r="K23" s="256">
        <v>88.9</v>
      </c>
      <c r="L23" s="256">
        <v>1.0114000000000001</v>
      </c>
      <c r="M23" s="256">
        <v>75.094999999999999</v>
      </c>
      <c r="N23" s="256">
        <v>80.721000000000004</v>
      </c>
      <c r="O23" s="256">
        <v>75.861000000000004</v>
      </c>
      <c r="P23" s="256">
        <v>10.4</v>
      </c>
      <c r="Q23" s="256">
        <v>32.5</v>
      </c>
      <c r="R23" s="256">
        <v>18.600000000000001</v>
      </c>
      <c r="S23" s="256">
        <v>5.35</v>
      </c>
      <c r="T23" s="22">
        <v>14</v>
      </c>
      <c r="U23" s="23">
        <f t="shared" si="1"/>
        <v>461</v>
      </c>
      <c r="V23" s="24">
        <v>15</v>
      </c>
      <c r="W23" s="91"/>
      <c r="X23" s="91"/>
      <c r="Y23" s="21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705343</v>
      </c>
      <c r="E24" s="256">
        <v>122360</v>
      </c>
      <c r="F24" s="256">
        <v>6.2091019999999997</v>
      </c>
      <c r="G24" s="256">
        <v>0</v>
      </c>
      <c r="H24" s="256">
        <v>76.808000000000007</v>
      </c>
      <c r="I24" s="256">
        <v>23.1</v>
      </c>
      <c r="J24" s="256">
        <v>14.4</v>
      </c>
      <c r="K24" s="256">
        <v>90.6</v>
      </c>
      <c r="L24" s="256">
        <v>1.0108999999999999</v>
      </c>
      <c r="M24" s="256">
        <v>74.739000000000004</v>
      </c>
      <c r="N24" s="256">
        <v>80.191999999999993</v>
      </c>
      <c r="O24" s="256">
        <v>75.861000000000004</v>
      </c>
      <c r="P24" s="256">
        <v>13.3</v>
      </c>
      <c r="Q24" s="256">
        <v>34.6</v>
      </c>
      <c r="R24" s="256">
        <v>21.3</v>
      </c>
      <c r="S24" s="256">
        <v>5.35</v>
      </c>
      <c r="T24" s="16">
        <v>13</v>
      </c>
      <c r="U24" s="23">
        <f t="shared" si="1"/>
        <v>341</v>
      </c>
      <c r="V24" s="16"/>
      <c r="W24" s="91"/>
      <c r="X24" s="91"/>
      <c r="Y24" s="21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705002</v>
      </c>
      <c r="E25" s="256">
        <v>122305</v>
      </c>
      <c r="F25" s="256">
        <v>6.2832049999999997</v>
      </c>
      <c r="G25" s="256">
        <v>0</v>
      </c>
      <c r="H25" s="256">
        <v>76.84</v>
      </c>
      <c r="I25" s="256">
        <v>22.3</v>
      </c>
      <c r="J25" s="256">
        <v>19.2</v>
      </c>
      <c r="K25" s="256">
        <v>88.2</v>
      </c>
      <c r="L25" s="256">
        <v>1.0113000000000001</v>
      </c>
      <c r="M25" s="256">
        <v>74.805999999999997</v>
      </c>
      <c r="N25" s="256">
        <v>79.861999999999995</v>
      </c>
      <c r="O25" s="256">
        <v>76.323999999999998</v>
      </c>
      <c r="P25" s="256">
        <v>11.2</v>
      </c>
      <c r="Q25" s="256">
        <v>33.799999999999997</v>
      </c>
      <c r="R25" s="256">
        <v>19.399999999999999</v>
      </c>
      <c r="S25" s="256">
        <v>5.35</v>
      </c>
      <c r="T25" s="16">
        <v>12</v>
      </c>
      <c r="U25" s="23">
        <f t="shared" si="1"/>
        <v>452</v>
      </c>
      <c r="V25" s="16"/>
      <c r="W25" s="91"/>
      <c r="X25" s="91"/>
      <c r="Y25" s="21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704550</v>
      </c>
      <c r="E26" s="256">
        <v>122232</v>
      </c>
      <c r="F26" s="256">
        <v>6.2456620000000003</v>
      </c>
      <c r="G26" s="256">
        <v>0</v>
      </c>
      <c r="H26" s="256">
        <v>79.650999999999996</v>
      </c>
      <c r="I26" s="256">
        <v>20.6</v>
      </c>
      <c r="J26" s="256">
        <v>7.7</v>
      </c>
      <c r="K26" s="256">
        <v>89</v>
      </c>
      <c r="L26" s="256">
        <v>1.0113000000000001</v>
      </c>
      <c r="M26" s="256">
        <v>75.375</v>
      </c>
      <c r="N26" s="256">
        <v>81.2</v>
      </c>
      <c r="O26" s="256">
        <v>75.709000000000003</v>
      </c>
      <c r="P26" s="256">
        <v>10.1</v>
      </c>
      <c r="Q26" s="256">
        <v>36.6</v>
      </c>
      <c r="R26" s="256">
        <v>19.100000000000001</v>
      </c>
      <c r="S26" s="256">
        <v>5.34</v>
      </c>
      <c r="T26" s="16">
        <v>11</v>
      </c>
      <c r="U26" s="23">
        <f t="shared" si="1"/>
        <v>184</v>
      </c>
      <c r="V26" s="16"/>
      <c r="W26" s="91"/>
      <c r="X26" s="91"/>
      <c r="Y26" s="21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704366</v>
      </c>
      <c r="E27" s="256">
        <v>122203</v>
      </c>
      <c r="F27" s="256">
        <v>6.7169309999999998</v>
      </c>
      <c r="G27" s="256">
        <v>0</v>
      </c>
      <c r="H27" s="256">
        <v>79.355000000000004</v>
      </c>
      <c r="I27" s="256">
        <v>20.2</v>
      </c>
      <c r="J27" s="256">
        <v>1</v>
      </c>
      <c r="K27" s="256">
        <v>5.8</v>
      </c>
      <c r="L27" s="256">
        <v>1.0134000000000001</v>
      </c>
      <c r="M27" s="256">
        <v>76.891999999999996</v>
      </c>
      <c r="N27" s="256">
        <v>81.804000000000002</v>
      </c>
      <c r="O27" s="256">
        <v>79.313000000000002</v>
      </c>
      <c r="P27" s="256">
        <v>9.5</v>
      </c>
      <c r="Q27" s="256">
        <v>33.6</v>
      </c>
      <c r="R27" s="256">
        <v>10.4</v>
      </c>
      <c r="S27" s="256">
        <v>5.34</v>
      </c>
      <c r="T27" s="16">
        <v>10</v>
      </c>
      <c r="U27" s="23">
        <f t="shared" si="1"/>
        <v>24</v>
      </c>
      <c r="V27" s="16"/>
      <c r="W27" s="91"/>
      <c r="X27" s="91"/>
      <c r="Y27" s="21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704342</v>
      </c>
      <c r="E28" s="256">
        <v>122200</v>
      </c>
      <c r="F28" s="256">
        <v>6.575094</v>
      </c>
      <c r="G28" s="256">
        <v>0</v>
      </c>
      <c r="H28" s="256">
        <v>78.171000000000006</v>
      </c>
      <c r="I28" s="256">
        <v>21.2</v>
      </c>
      <c r="J28" s="256">
        <v>11.8</v>
      </c>
      <c r="K28" s="256">
        <v>85</v>
      </c>
      <c r="L28" s="256">
        <v>1.0125</v>
      </c>
      <c r="M28" s="256">
        <v>74.915000000000006</v>
      </c>
      <c r="N28" s="256">
        <v>81.093000000000004</v>
      </c>
      <c r="O28" s="256">
        <v>79.022000000000006</v>
      </c>
      <c r="P28" s="256">
        <v>14.5</v>
      </c>
      <c r="Q28" s="256">
        <v>30.2</v>
      </c>
      <c r="R28" s="256">
        <v>15.3</v>
      </c>
      <c r="S28" s="256">
        <v>5.36</v>
      </c>
      <c r="T28" s="16">
        <v>9</v>
      </c>
      <c r="U28" s="23">
        <f t="shared" si="1"/>
        <v>277</v>
      </c>
      <c r="V28" s="16"/>
      <c r="W28" s="91"/>
      <c r="X28" s="91"/>
      <c r="Y28" s="216">
        <f t="shared" si="0"/>
        <v>-100</v>
      </c>
    </row>
    <row r="29" spans="1:25">
      <c r="A29" s="16">
        <v>9</v>
      </c>
      <c r="B29" s="256" t="s">
        <v>233</v>
      </c>
      <c r="C29" s="256" t="s">
        <v>194</v>
      </c>
      <c r="D29" s="256">
        <v>704065</v>
      </c>
      <c r="E29" s="256">
        <v>122155</v>
      </c>
      <c r="F29" s="256">
        <v>6.267169</v>
      </c>
      <c r="G29" s="256">
        <v>0</v>
      </c>
      <c r="H29" s="256">
        <v>77.14</v>
      </c>
      <c r="I29" s="256">
        <v>19.899999999999999</v>
      </c>
      <c r="J29" s="256">
        <v>18.100000000000001</v>
      </c>
      <c r="K29" s="256">
        <v>86.7</v>
      </c>
      <c r="L29" s="256">
        <v>1.0112000000000001</v>
      </c>
      <c r="M29" s="256">
        <v>75.010999999999996</v>
      </c>
      <c r="N29" s="256">
        <v>79.531999999999996</v>
      </c>
      <c r="O29" s="256">
        <v>76.263999999999996</v>
      </c>
      <c r="P29" s="256">
        <v>12.6</v>
      </c>
      <c r="Q29" s="256">
        <v>29.8</v>
      </c>
      <c r="R29" s="256">
        <v>19.899999999999999</v>
      </c>
      <c r="S29" s="256">
        <v>5.37</v>
      </c>
      <c r="T29" s="16">
        <v>8</v>
      </c>
      <c r="U29" s="23">
        <f t="shared" si="1"/>
        <v>426</v>
      </c>
      <c r="V29" s="16"/>
      <c r="W29" s="91"/>
      <c r="X29" s="91"/>
      <c r="Y29" s="216">
        <f t="shared" si="0"/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703639</v>
      </c>
      <c r="E30" s="256">
        <v>122086</v>
      </c>
      <c r="F30" s="256">
        <v>6.2976380000000001</v>
      </c>
      <c r="G30" s="256">
        <v>0</v>
      </c>
      <c r="H30" s="256">
        <v>76.906999999999996</v>
      </c>
      <c r="I30" s="256">
        <v>23.6</v>
      </c>
      <c r="J30" s="256">
        <v>18.7</v>
      </c>
      <c r="K30" s="256">
        <v>89.3</v>
      </c>
      <c r="L30" s="256">
        <v>1.0112000000000001</v>
      </c>
      <c r="M30" s="256">
        <v>74.709999999999994</v>
      </c>
      <c r="N30" s="256">
        <v>79.825000000000003</v>
      </c>
      <c r="O30" s="256">
        <v>76.83</v>
      </c>
      <c r="P30" s="256">
        <v>13.9</v>
      </c>
      <c r="Q30" s="256">
        <v>37</v>
      </c>
      <c r="R30" s="256">
        <v>20.399999999999999</v>
      </c>
      <c r="S30" s="256">
        <v>5.36</v>
      </c>
      <c r="T30" s="22">
        <v>7</v>
      </c>
      <c r="U30" s="23">
        <f t="shared" si="1"/>
        <v>444</v>
      </c>
      <c r="V30" s="24">
        <v>8</v>
      </c>
      <c r="W30" s="91"/>
      <c r="X30" s="91"/>
      <c r="Y30" s="216">
        <f t="shared" si="0"/>
        <v>-100</v>
      </c>
    </row>
    <row r="31" spans="1:25">
      <c r="A31" s="16">
        <v>7</v>
      </c>
      <c r="B31" s="256" t="s">
        <v>216</v>
      </c>
      <c r="C31" s="256" t="s">
        <v>194</v>
      </c>
      <c r="D31" s="256">
        <v>703195</v>
      </c>
      <c r="E31" s="256">
        <v>122015</v>
      </c>
      <c r="F31" s="256">
        <v>6.2719259999999997</v>
      </c>
      <c r="G31" s="256">
        <v>0</v>
      </c>
      <c r="H31" s="256">
        <v>77.397000000000006</v>
      </c>
      <c r="I31" s="256">
        <v>21.9</v>
      </c>
      <c r="J31" s="256">
        <v>20.100000000000001</v>
      </c>
      <c r="K31" s="256">
        <v>89.4</v>
      </c>
      <c r="L31" s="256">
        <v>1.0113000000000001</v>
      </c>
      <c r="M31" s="256">
        <v>75.156000000000006</v>
      </c>
      <c r="N31" s="256">
        <v>80.692999999999998</v>
      </c>
      <c r="O31" s="256">
        <v>76.046000000000006</v>
      </c>
      <c r="P31" s="256">
        <v>11.1</v>
      </c>
      <c r="Q31" s="256">
        <v>32.6</v>
      </c>
      <c r="R31" s="256">
        <v>19</v>
      </c>
      <c r="S31" s="256">
        <v>5.36</v>
      </c>
      <c r="T31" s="16">
        <v>6</v>
      </c>
      <c r="U31" s="23">
        <f t="shared" si="1"/>
        <v>478</v>
      </c>
      <c r="V31" s="5"/>
      <c r="W31" s="91"/>
      <c r="X31" s="91"/>
      <c r="Y31" s="216">
        <f t="shared" si="0"/>
        <v>-100</v>
      </c>
    </row>
    <row r="32" spans="1:25">
      <c r="A32" s="16">
        <v>6</v>
      </c>
      <c r="B32" s="256" t="s">
        <v>217</v>
      </c>
      <c r="C32" s="256" t="s">
        <v>194</v>
      </c>
      <c r="D32" s="256">
        <v>702717</v>
      </c>
      <c r="E32" s="256">
        <v>121938</v>
      </c>
      <c r="F32" s="256">
        <v>6.2381200000000003</v>
      </c>
      <c r="G32" s="256">
        <v>0</v>
      </c>
      <c r="H32" s="256">
        <v>78.173000000000002</v>
      </c>
      <c r="I32" s="256">
        <v>22.3</v>
      </c>
      <c r="J32" s="256">
        <v>19</v>
      </c>
      <c r="K32" s="256">
        <v>86.2</v>
      </c>
      <c r="L32" s="256">
        <v>1.0109999999999999</v>
      </c>
      <c r="M32" s="256">
        <v>75.376999999999995</v>
      </c>
      <c r="N32" s="256">
        <v>80.387</v>
      </c>
      <c r="O32" s="256">
        <v>76.111000000000004</v>
      </c>
      <c r="P32" s="256">
        <v>16.3</v>
      </c>
      <c r="Q32" s="256">
        <v>31.2</v>
      </c>
      <c r="R32" s="256">
        <v>20.8</v>
      </c>
      <c r="S32" s="256">
        <v>5.37</v>
      </c>
      <c r="T32" s="16">
        <v>5</v>
      </c>
      <c r="U32" s="23">
        <f t="shared" si="1"/>
        <v>447</v>
      </c>
      <c r="V32" s="5"/>
      <c r="W32" s="91"/>
      <c r="X32" s="91"/>
      <c r="Y32" s="216">
        <f t="shared" si="0"/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702270</v>
      </c>
      <c r="E33" s="256">
        <v>121867</v>
      </c>
      <c r="F33" s="256">
        <v>6.3622509999999997</v>
      </c>
      <c r="G33" s="256">
        <v>0</v>
      </c>
      <c r="H33" s="256">
        <v>81.688000000000002</v>
      </c>
      <c r="I33" s="256">
        <v>20.8</v>
      </c>
      <c r="J33" s="256">
        <v>7.6</v>
      </c>
      <c r="K33" s="256">
        <v>88</v>
      </c>
      <c r="L33" s="256">
        <v>1.0115000000000001</v>
      </c>
      <c r="M33" s="256">
        <v>77.188000000000002</v>
      </c>
      <c r="N33" s="256">
        <v>83.584000000000003</v>
      </c>
      <c r="O33" s="256">
        <v>77.432000000000002</v>
      </c>
      <c r="P33" s="256">
        <v>11</v>
      </c>
      <c r="Q33" s="256">
        <v>31.6</v>
      </c>
      <c r="R33" s="256">
        <v>19.5</v>
      </c>
      <c r="S33" s="256">
        <v>5.35</v>
      </c>
      <c r="T33" s="16">
        <v>4</v>
      </c>
      <c r="U33" s="23">
        <f t="shared" si="1"/>
        <v>183</v>
      </c>
      <c r="V33" s="5"/>
      <c r="W33" s="91"/>
      <c r="X33" s="91"/>
      <c r="Y33" s="216">
        <f t="shared" si="0"/>
        <v>-100</v>
      </c>
    </row>
    <row r="34" spans="1:25">
      <c r="A34" s="16">
        <v>4</v>
      </c>
      <c r="B34" s="256" t="s">
        <v>219</v>
      </c>
      <c r="C34" s="256" t="s">
        <v>194</v>
      </c>
      <c r="D34" s="256">
        <v>702087</v>
      </c>
      <c r="E34" s="256">
        <v>121839</v>
      </c>
      <c r="F34" s="256">
        <v>6.7512129999999999</v>
      </c>
      <c r="G34" s="256">
        <v>0</v>
      </c>
      <c r="H34" s="256">
        <v>78.775999999999996</v>
      </c>
      <c r="I34" s="256">
        <v>20.3</v>
      </c>
      <c r="J34" s="256">
        <v>0.9</v>
      </c>
      <c r="K34" s="256">
        <v>6.7</v>
      </c>
      <c r="L34" s="256">
        <v>1.0134000000000001</v>
      </c>
      <c r="M34" s="256">
        <v>75.691999999999993</v>
      </c>
      <c r="N34" s="256">
        <v>81.343000000000004</v>
      </c>
      <c r="O34" s="256">
        <v>79.980999999999995</v>
      </c>
      <c r="P34" s="256">
        <v>7.7</v>
      </c>
      <c r="Q34" s="256">
        <v>35.1</v>
      </c>
      <c r="R34" s="256">
        <v>11</v>
      </c>
      <c r="S34" s="256">
        <v>5.36</v>
      </c>
      <c r="T34" s="16">
        <v>3</v>
      </c>
      <c r="U34" s="23">
        <f t="shared" si="1"/>
        <v>23</v>
      </c>
      <c r="V34" s="5"/>
      <c r="W34" s="215"/>
      <c r="X34" s="120"/>
      <c r="Y34" s="216">
        <f t="shared" si="0"/>
        <v>-100</v>
      </c>
    </row>
    <row r="35" spans="1:25">
      <c r="A35" s="16">
        <v>3</v>
      </c>
      <c r="B35" s="256" t="s">
        <v>220</v>
      </c>
      <c r="C35" s="256" t="s">
        <v>194</v>
      </c>
      <c r="D35" s="256">
        <v>702064</v>
      </c>
      <c r="E35" s="256">
        <v>121835</v>
      </c>
      <c r="F35" s="256">
        <v>6.6602199999999998</v>
      </c>
      <c r="G35" s="256">
        <v>0</v>
      </c>
      <c r="H35" s="256">
        <v>77.847999999999999</v>
      </c>
      <c r="I35" s="256">
        <v>19</v>
      </c>
      <c r="J35" s="256">
        <v>11.2</v>
      </c>
      <c r="K35" s="256">
        <v>88.2</v>
      </c>
      <c r="L35" s="256">
        <v>1.0137</v>
      </c>
      <c r="M35" s="256">
        <v>75.13</v>
      </c>
      <c r="N35" s="256">
        <v>80.966999999999999</v>
      </c>
      <c r="O35" s="256">
        <v>77.641999999999996</v>
      </c>
      <c r="P35" s="256">
        <v>5.6</v>
      </c>
      <c r="Q35" s="256">
        <v>33</v>
      </c>
      <c r="R35" s="256">
        <v>7.6</v>
      </c>
      <c r="S35" s="256">
        <v>5.34</v>
      </c>
      <c r="T35" s="16">
        <v>2</v>
      </c>
      <c r="U35" s="23">
        <f t="shared" si="1"/>
        <v>260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56" t="s">
        <v>221</v>
      </c>
      <c r="C36" s="256" t="s">
        <v>194</v>
      </c>
      <c r="D36" s="256">
        <v>701804</v>
      </c>
      <c r="E36" s="256">
        <v>121793</v>
      </c>
      <c r="F36" s="256">
        <v>6.294848</v>
      </c>
      <c r="G36" s="256">
        <v>0</v>
      </c>
      <c r="H36" s="256">
        <v>77.382999999999996</v>
      </c>
      <c r="I36" s="256">
        <v>19.3</v>
      </c>
      <c r="J36" s="256">
        <v>15.6</v>
      </c>
      <c r="K36" s="256">
        <v>89.9</v>
      </c>
      <c r="L36" s="256">
        <v>1.0115000000000001</v>
      </c>
      <c r="M36" s="256">
        <v>75.078999999999994</v>
      </c>
      <c r="N36" s="256">
        <v>80.319000000000003</v>
      </c>
      <c r="O36" s="256">
        <v>76.171999999999997</v>
      </c>
      <c r="P36" s="256">
        <v>8.1999999999999993</v>
      </c>
      <c r="Q36" s="256">
        <v>29.2</v>
      </c>
      <c r="R36" s="256">
        <v>18.399999999999999</v>
      </c>
      <c r="S36" s="256">
        <v>5.36</v>
      </c>
      <c r="T36" s="16">
        <v>1</v>
      </c>
      <c r="U36" s="23">
        <f t="shared" si="1"/>
        <v>365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56" t="s">
        <v>222</v>
      </c>
      <c r="C37" s="256" t="s">
        <v>194</v>
      </c>
      <c r="D37" s="256">
        <v>701439</v>
      </c>
      <c r="E37" s="256">
        <v>121735</v>
      </c>
      <c r="F37" s="256">
        <v>6.2461089999999997</v>
      </c>
      <c r="G37" s="256">
        <v>0</v>
      </c>
      <c r="H37" s="256">
        <v>77.644999999999996</v>
      </c>
      <c r="I37" s="256">
        <v>20.5</v>
      </c>
      <c r="J37" s="256">
        <v>24.2</v>
      </c>
      <c r="K37" s="256">
        <v>89.8</v>
      </c>
      <c r="L37" s="256">
        <v>1.0112000000000001</v>
      </c>
      <c r="M37" s="256">
        <v>75.173000000000002</v>
      </c>
      <c r="N37" s="256">
        <v>81.087000000000003</v>
      </c>
      <c r="O37" s="256">
        <v>75.951999999999998</v>
      </c>
      <c r="P37" s="256">
        <v>11.6</v>
      </c>
      <c r="Q37" s="256">
        <v>30.8</v>
      </c>
      <c r="R37" s="256">
        <v>19.899999999999999</v>
      </c>
      <c r="S37" s="256">
        <v>5.37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9"/>
      <c r="X38" s="320"/>
      <c r="Y38" s="32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9"/>
      <c r="X39" s="320"/>
      <c r="Y39" s="322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9"/>
      <c r="X40" s="320"/>
      <c r="Y40" s="322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3"/>
      <c r="X41" s="324"/>
      <c r="Y41" s="325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10" sqref="H10"/>
    </sheetView>
  </sheetViews>
  <sheetFormatPr baseColWidth="10" defaultColWidth="11.42578125" defaultRowHeight="15"/>
  <cols>
    <col min="1" max="1" width="7.28515625" customWidth="1"/>
    <col min="3" max="3" width="13.42578125" bestFit="1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2" t="s">
        <v>125</v>
      </c>
      <c r="X1" s="262" t="s">
        <v>126</v>
      </c>
      <c r="Y1" s="265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3"/>
      <c r="X2" s="263"/>
      <c r="Y2" s="266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3"/>
      <c r="X3" s="263"/>
      <c r="Y3" s="266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3"/>
      <c r="X4" s="263"/>
      <c r="Y4" s="266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4"/>
      <c r="X5" s="264"/>
      <c r="Y5" s="267"/>
    </row>
    <row r="6" spans="1:25">
      <c r="A6" s="21">
        <v>32</v>
      </c>
      <c r="D6">
        <v>624182</v>
      </c>
      <c r="T6" s="22">
        <v>31</v>
      </c>
      <c r="U6" s="23">
        <f>D6-D7</f>
        <v>1950</v>
      </c>
      <c r="V6" s="4"/>
      <c r="W6" s="219"/>
      <c r="X6" s="219"/>
      <c r="Y6" s="224"/>
    </row>
    <row r="7" spans="1:25">
      <c r="A7" s="21">
        <v>31</v>
      </c>
      <c r="B7" s="228"/>
      <c r="C7" s="228"/>
      <c r="D7">
        <v>622232</v>
      </c>
      <c r="T7" s="22">
        <v>30</v>
      </c>
      <c r="U7" s="23">
        <f>D7-D8</f>
        <v>4038</v>
      </c>
      <c r="V7" s="24">
        <v>1</v>
      </c>
      <c r="W7" s="111"/>
      <c r="X7" s="111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618194</v>
      </c>
      <c r="T8" s="16">
        <v>29</v>
      </c>
      <c r="U8" s="23">
        <f>D8-D9</f>
        <v>2993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615201</v>
      </c>
      <c r="E9" s="259">
        <v>822379</v>
      </c>
      <c r="F9" s="259">
        <v>6.1790659999999997</v>
      </c>
      <c r="G9" s="259">
        <v>0</v>
      </c>
      <c r="H9" s="259">
        <v>76.376000000000005</v>
      </c>
      <c r="I9" s="259">
        <v>24.3</v>
      </c>
      <c r="J9" s="259">
        <v>161.6</v>
      </c>
      <c r="K9" s="259">
        <v>238</v>
      </c>
      <c r="L9" s="259">
        <v>1.0105999999999999</v>
      </c>
      <c r="M9" s="259">
        <v>74.459000000000003</v>
      </c>
      <c r="N9" s="259">
        <v>79.525000000000006</v>
      </c>
      <c r="O9" s="259">
        <v>76.284999999999997</v>
      </c>
      <c r="P9" s="259">
        <v>22.4</v>
      </c>
      <c r="Q9" s="259">
        <v>28.8</v>
      </c>
      <c r="R9" s="259">
        <v>24</v>
      </c>
      <c r="S9" s="259">
        <v>5.04</v>
      </c>
      <c r="T9" s="22">
        <v>28</v>
      </c>
      <c r="U9" s="23">
        <f t="shared" ref="U9:U36" si="1">D9-D10</f>
        <v>3877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611324</v>
      </c>
      <c r="E10" s="259">
        <v>821751</v>
      </c>
      <c r="F10" s="259">
        <v>6.1657770000000003</v>
      </c>
      <c r="G10" s="259">
        <v>0</v>
      </c>
      <c r="H10" s="259">
        <v>76.646000000000001</v>
      </c>
      <c r="I10" s="259">
        <v>24.5</v>
      </c>
      <c r="J10" s="259">
        <v>164.4</v>
      </c>
      <c r="K10" s="259">
        <v>255.7</v>
      </c>
      <c r="L10" s="259">
        <v>1.0105</v>
      </c>
      <c r="M10" s="259">
        <v>74.424999999999997</v>
      </c>
      <c r="N10" s="259">
        <v>79.724000000000004</v>
      </c>
      <c r="O10" s="259">
        <v>76.084000000000003</v>
      </c>
      <c r="P10" s="259">
        <v>23.4</v>
      </c>
      <c r="Q10" s="259">
        <v>27.7</v>
      </c>
      <c r="R10" s="259">
        <v>24</v>
      </c>
      <c r="S10" s="259">
        <v>5.04</v>
      </c>
      <c r="T10" s="16">
        <v>27</v>
      </c>
      <c r="U10" s="23">
        <f t="shared" si="1"/>
        <v>3942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607382</v>
      </c>
      <c r="E11" s="259">
        <v>821114</v>
      </c>
      <c r="F11" s="259">
        <v>6.1033749999999998</v>
      </c>
      <c r="G11" s="259">
        <v>0</v>
      </c>
      <c r="H11" s="259">
        <v>76.521000000000001</v>
      </c>
      <c r="I11" s="259">
        <v>24.6</v>
      </c>
      <c r="J11" s="259">
        <v>166.7</v>
      </c>
      <c r="K11" s="259">
        <v>249.8</v>
      </c>
      <c r="L11" s="259">
        <v>1.0104</v>
      </c>
      <c r="M11" s="259">
        <v>74.543999999999997</v>
      </c>
      <c r="N11" s="259">
        <v>79.248000000000005</v>
      </c>
      <c r="O11" s="259">
        <v>75.257999999999996</v>
      </c>
      <c r="P11" s="259">
        <v>23</v>
      </c>
      <c r="Q11" s="259">
        <v>28.6</v>
      </c>
      <c r="R11" s="259">
        <v>24.1</v>
      </c>
      <c r="S11" s="259">
        <v>5.04</v>
      </c>
      <c r="T11" s="16">
        <v>26</v>
      </c>
      <c r="U11" s="23">
        <f t="shared" si="1"/>
        <v>4002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603380</v>
      </c>
      <c r="E12" s="259">
        <v>820467</v>
      </c>
      <c r="F12" s="259">
        <v>6.0840779999999999</v>
      </c>
      <c r="G12" s="259">
        <v>0</v>
      </c>
      <c r="H12" s="259">
        <v>79.647000000000006</v>
      </c>
      <c r="I12" s="259">
        <v>25</v>
      </c>
      <c r="J12" s="259">
        <v>56.8</v>
      </c>
      <c r="K12" s="259">
        <v>234.8</v>
      </c>
      <c r="L12" s="259">
        <v>1.0103</v>
      </c>
      <c r="M12" s="259">
        <v>75.096000000000004</v>
      </c>
      <c r="N12" s="259">
        <v>82.587999999999994</v>
      </c>
      <c r="O12" s="259">
        <v>75.194999999999993</v>
      </c>
      <c r="P12" s="259">
        <v>21</v>
      </c>
      <c r="Q12" s="259">
        <v>32.799999999999997</v>
      </c>
      <c r="R12" s="259">
        <v>24.8</v>
      </c>
      <c r="S12" s="259">
        <v>5.04</v>
      </c>
      <c r="T12" s="16">
        <v>25</v>
      </c>
      <c r="U12" s="23">
        <f t="shared" si="1"/>
        <v>1360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602020</v>
      </c>
      <c r="E13" s="259">
        <v>820252</v>
      </c>
      <c r="F13" s="259">
        <v>6.2261879999999996</v>
      </c>
      <c r="G13" s="259">
        <v>0</v>
      </c>
      <c r="H13" s="259">
        <v>77.77</v>
      </c>
      <c r="I13" s="259">
        <v>23.1</v>
      </c>
      <c r="J13" s="259">
        <v>53.4</v>
      </c>
      <c r="K13" s="259">
        <v>123.5</v>
      </c>
      <c r="L13" s="259">
        <v>1.0105</v>
      </c>
      <c r="M13" s="259">
        <v>75.667000000000002</v>
      </c>
      <c r="N13" s="259">
        <v>81.165999999999997</v>
      </c>
      <c r="O13" s="259">
        <v>77.552999999999997</v>
      </c>
      <c r="P13" s="259">
        <v>20.9</v>
      </c>
      <c r="Q13" s="259">
        <v>26.7</v>
      </c>
      <c r="R13" s="259">
        <v>26</v>
      </c>
      <c r="S13" s="259">
        <v>5.04</v>
      </c>
      <c r="T13" s="16">
        <v>24</v>
      </c>
      <c r="U13" s="23">
        <f t="shared" si="1"/>
        <v>1332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600688</v>
      </c>
      <c r="E14" s="259">
        <v>820040</v>
      </c>
      <c r="F14" s="259">
        <v>6.1949300000000003</v>
      </c>
      <c r="G14" s="259">
        <v>0</v>
      </c>
      <c r="H14" s="259">
        <v>77.350999999999999</v>
      </c>
      <c r="I14" s="259">
        <v>23.5</v>
      </c>
      <c r="J14" s="259">
        <v>77.8</v>
      </c>
      <c r="K14" s="259">
        <v>221.7</v>
      </c>
      <c r="L14" s="259">
        <v>1.0106999999999999</v>
      </c>
      <c r="M14" s="259">
        <v>74.715000000000003</v>
      </c>
      <c r="N14" s="259">
        <v>80.783000000000001</v>
      </c>
      <c r="O14" s="259">
        <v>76.194999999999993</v>
      </c>
      <c r="P14" s="259">
        <v>20</v>
      </c>
      <c r="Q14" s="259">
        <v>27.4</v>
      </c>
      <c r="R14" s="259">
        <v>23</v>
      </c>
      <c r="S14" s="259">
        <v>5.04</v>
      </c>
      <c r="T14" s="16">
        <v>23</v>
      </c>
      <c r="U14" s="23">
        <f t="shared" si="1"/>
        <v>1860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598828</v>
      </c>
      <c r="E15" s="259">
        <v>819740</v>
      </c>
      <c r="F15" s="259">
        <v>6.1477700000000004</v>
      </c>
      <c r="G15" s="259">
        <v>0</v>
      </c>
      <c r="H15" s="259">
        <v>76.578999999999994</v>
      </c>
      <c r="I15" s="259">
        <v>24.7</v>
      </c>
      <c r="J15" s="259">
        <v>141.80000000000001</v>
      </c>
      <c r="K15" s="259">
        <v>224.8</v>
      </c>
      <c r="L15" s="259">
        <v>1.0105</v>
      </c>
      <c r="M15" s="259">
        <v>74.572999999999993</v>
      </c>
      <c r="N15" s="259">
        <v>79.215999999999994</v>
      </c>
      <c r="O15" s="259">
        <v>75.823999999999998</v>
      </c>
      <c r="P15" s="259">
        <v>23.4</v>
      </c>
      <c r="Q15" s="259">
        <v>28.2</v>
      </c>
      <c r="R15" s="259">
        <v>23.9</v>
      </c>
      <c r="S15" s="259">
        <v>5.04</v>
      </c>
      <c r="T15" s="16">
        <v>22</v>
      </c>
      <c r="U15" s="23">
        <f t="shared" si="1"/>
        <v>3403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595425</v>
      </c>
      <c r="E16" s="259">
        <v>819189</v>
      </c>
      <c r="F16" s="259">
        <v>6.0995309999999998</v>
      </c>
      <c r="G16" s="259">
        <v>0</v>
      </c>
      <c r="H16" s="259">
        <v>76.540000000000006</v>
      </c>
      <c r="I16" s="259">
        <v>25.4</v>
      </c>
      <c r="J16" s="259">
        <v>139.69999999999999</v>
      </c>
      <c r="K16" s="259">
        <v>228.6</v>
      </c>
      <c r="L16" s="259">
        <v>1.0104</v>
      </c>
      <c r="M16" s="259">
        <v>74.494</v>
      </c>
      <c r="N16" s="259">
        <v>79.918999999999997</v>
      </c>
      <c r="O16" s="259">
        <v>75.19</v>
      </c>
      <c r="P16" s="259">
        <v>23.1</v>
      </c>
      <c r="Q16" s="259">
        <v>30.6</v>
      </c>
      <c r="R16" s="259">
        <v>24.1</v>
      </c>
      <c r="S16" s="259">
        <v>5.04</v>
      </c>
      <c r="T16" s="22">
        <v>21</v>
      </c>
      <c r="U16" s="23">
        <f t="shared" si="1"/>
        <v>3351</v>
      </c>
      <c r="V16" s="24">
        <v>22</v>
      </c>
      <c r="W16" s="99"/>
      <c r="X16" s="99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592074</v>
      </c>
      <c r="E17" s="259">
        <v>818645</v>
      </c>
      <c r="F17" s="259">
        <v>6.1532619999999998</v>
      </c>
      <c r="G17" s="259">
        <v>0</v>
      </c>
      <c r="H17" s="259">
        <v>60.756</v>
      </c>
      <c r="I17" s="259">
        <v>26.3</v>
      </c>
      <c r="J17" s="259">
        <v>116.3</v>
      </c>
      <c r="K17" s="259">
        <v>231.2</v>
      </c>
      <c r="L17" s="259">
        <v>1.0105999999999999</v>
      </c>
      <c r="M17" s="259">
        <v>-1.4E-2</v>
      </c>
      <c r="N17" s="259">
        <v>80.728999999999999</v>
      </c>
      <c r="O17" s="259">
        <v>75.769000000000005</v>
      </c>
      <c r="P17" s="259">
        <v>22.5</v>
      </c>
      <c r="Q17" s="259">
        <v>40.1</v>
      </c>
      <c r="R17" s="259">
        <v>23.5</v>
      </c>
      <c r="S17" s="259">
        <v>5.04</v>
      </c>
      <c r="T17" s="16">
        <v>20</v>
      </c>
      <c r="U17" s="23">
        <f t="shared" si="1"/>
        <v>3680</v>
      </c>
      <c r="V17" s="16"/>
      <c r="W17" s="99"/>
      <c r="X17" s="99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588394</v>
      </c>
      <c r="E18" s="259">
        <v>818173</v>
      </c>
      <c r="F18" s="259">
        <v>6.1549839999999998</v>
      </c>
      <c r="G18" s="259">
        <v>0</v>
      </c>
      <c r="H18" s="259">
        <v>76.587000000000003</v>
      </c>
      <c r="I18" s="259">
        <v>24.4</v>
      </c>
      <c r="J18" s="259">
        <v>152</v>
      </c>
      <c r="K18" s="259">
        <v>243.4</v>
      </c>
      <c r="L18" s="259">
        <v>1.0105</v>
      </c>
      <c r="M18" s="259">
        <v>74.39</v>
      </c>
      <c r="N18" s="259">
        <v>81.090999999999994</v>
      </c>
      <c r="O18" s="259">
        <v>75.965000000000003</v>
      </c>
      <c r="P18" s="259">
        <v>22.3</v>
      </c>
      <c r="Q18" s="259">
        <v>27.4</v>
      </c>
      <c r="R18" s="259">
        <v>24.1</v>
      </c>
      <c r="S18" s="259">
        <v>5.04</v>
      </c>
      <c r="T18" s="16">
        <v>19</v>
      </c>
      <c r="U18" s="23">
        <f t="shared" si="1"/>
        <v>3646</v>
      </c>
      <c r="V18" s="16"/>
      <c r="W18" s="91"/>
      <c r="X18" s="91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584748</v>
      </c>
      <c r="E19" s="259">
        <v>817584</v>
      </c>
      <c r="F19" s="259">
        <v>6.1339090000000001</v>
      </c>
      <c r="G19" s="259">
        <v>0</v>
      </c>
      <c r="H19" s="259">
        <v>80.509</v>
      </c>
      <c r="I19" s="259">
        <v>23.3</v>
      </c>
      <c r="J19" s="259">
        <v>63.1</v>
      </c>
      <c r="K19" s="259">
        <v>225.1</v>
      </c>
      <c r="L19" s="259">
        <v>1.0105</v>
      </c>
      <c r="M19" s="259">
        <v>74.040000000000006</v>
      </c>
      <c r="N19" s="259">
        <v>83.097999999999999</v>
      </c>
      <c r="O19" s="259">
        <v>75.588999999999999</v>
      </c>
      <c r="P19" s="259">
        <v>19.899999999999999</v>
      </c>
      <c r="Q19" s="259">
        <v>27</v>
      </c>
      <c r="R19" s="259">
        <v>23.8</v>
      </c>
      <c r="S19" s="259">
        <v>5.04</v>
      </c>
      <c r="T19" s="16">
        <v>18</v>
      </c>
      <c r="U19" s="23">
        <f t="shared" si="1"/>
        <v>1496</v>
      </c>
      <c r="V19" s="16"/>
      <c r="W19" s="99"/>
      <c r="X19" s="99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583252</v>
      </c>
      <c r="E20" s="259">
        <v>817351</v>
      </c>
      <c r="F20" s="259">
        <v>6.5839689999999997</v>
      </c>
      <c r="G20" s="259">
        <v>0</v>
      </c>
      <c r="H20" s="259">
        <v>78.346999999999994</v>
      </c>
      <c r="I20" s="259">
        <v>23.4</v>
      </c>
      <c r="J20" s="259">
        <v>25.3</v>
      </c>
      <c r="K20" s="259">
        <v>136.80000000000001</v>
      </c>
      <c r="L20" s="259">
        <v>1.0118</v>
      </c>
      <c r="M20" s="259">
        <v>75.811999999999998</v>
      </c>
      <c r="N20" s="259">
        <v>81.63</v>
      </c>
      <c r="O20" s="259">
        <v>80.820999999999998</v>
      </c>
      <c r="P20" s="259">
        <v>18.899999999999999</v>
      </c>
      <c r="Q20" s="259">
        <v>33</v>
      </c>
      <c r="R20" s="259">
        <v>20.399999999999999</v>
      </c>
      <c r="S20" s="259">
        <v>5.04</v>
      </c>
      <c r="T20" s="16">
        <v>17</v>
      </c>
      <c r="U20" s="23">
        <f t="shared" si="1"/>
        <v>570</v>
      </c>
      <c r="V20" s="16"/>
      <c r="W20" s="99"/>
      <c r="X20" s="99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582682</v>
      </c>
      <c r="E21" s="259">
        <v>817260</v>
      </c>
      <c r="F21" s="259">
        <v>6.2318579999999999</v>
      </c>
      <c r="G21" s="259">
        <v>0</v>
      </c>
      <c r="H21" s="259">
        <v>77.509</v>
      </c>
      <c r="I21" s="259">
        <v>25.2</v>
      </c>
      <c r="J21" s="259">
        <v>101.6</v>
      </c>
      <c r="K21" s="259">
        <v>191.6</v>
      </c>
      <c r="L21" s="259">
        <v>1.0106999999999999</v>
      </c>
      <c r="M21" s="259">
        <v>74.962000000000003</v>
      </c>
      <c r="N21" s="259">
        <v>80.713999999999999</v>
      </c>
      <c r="O21" s="259">
        <v>76.900999999999996</v>
      </c>
      <c r="P21" s="259">
        <v>22.3</v>
      </c>
      <c r="Q21" s="259">
        <v>30.5</v>
      </c>
      <c r="R21" s="259">
        <v>23.6</v>
      </c>
      <c r="S21" s="259">
        <v>5.05</v>
      </c>
      <c r="T21" s="16">
        <v>16</v>
      </c>
      <c r="U21" s="23">
        <f t="shared" si="1"/>
        <v>2435</v>
      </c>
      <c r="V21" s="16"/>
      <c r="W21" s="99"/>
      <c r="X21" s="99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580247</v>
      </c>
      <c r="E22" s="259">
        <v>816868</v>
      </c>
      <c r="F22" s="259">
        <v>6.2915429999999999</v>
      </c>
      <c r="G22" s="259">
        <v>0</v>
      </c>
      <c r="H22" s="259">
        <v>76.66</v>
      </c>
      <c r="I22" s="259">
        <v>24.8</v>
      </c>
      <c r="J22" s="259">
        <v>125.4</v>
      </c>
      <c r="K22" s="259">
        <v>238.7</v>
      </c>
      <c r="L22" s="259">
        <v>1.0107999999999999</v>
      </c>
      <c r="M22" s="259">
        <v>74.501999999999995</v>
      </c>
      <c r="N22" s="259">
        <v>79.429000000000002</v>
      </c>
      <c r="O22" s="259">
        <v>77.834999999999994</v>
      </c>
      <c r="P22" s="259">
        <v>22.1</v>
      </c>
      <c r="Q22" s="259">
        <v>28.9</v>
      </c>
      <c r="R22" s="259">
        <v>23.9</v>
      </c>
      <c r="S22" s="259">
        <v>5.04</v>
      </c>
      <c r="T22" s="16">
        <v>15</v>
      </c>
      <c r="U22" s="23">
        <f t="shared" si="1"/>
        <v>3008</v>
      </c>
      <c r="V22" s="16"/>
      <c r="W22" s="99"/>
      <c r="X22" s="99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577239</v>
      </c>
      <c r="E23" s="256">
        <v>816382</v>
      </c>
      <c r="F23" s="256">
        <v>6.1563410000000003</v>
      </c>
      <c r="G23" s="256">
        <v>0</v>
      </c>
      <c r="H23" s="256">
        <v>76.864999999999995</v>
      </c>
      <c r="I23" s="256">
        <v>24.8</v>
      </c>
      <c r="J23" s="256">
        <v>92.8</v>
      </c>
      <c r="K23" s="256">
        <v>225.6</v>
      </c>
      <c r="L23" s="256">
        <v>1.0105</v>
      </c>
      <c r="M23" s="256">
        <v>74.947999999999993</v>
      </c>
      <c r="N23" s="256">
        <v>80.575999999999993</v>
      </c>
      <c r="O23" s="256">
        <v>76.051000000000002</v>
      </c>
      <c r="P23" s="256">
        <v>20.3</v>
      </c>
      <c r="Q23" s="256">
        <v>32.1</v>
      </c>
      <c r="R23" s="256">
        <v>24.3</v>
      </c>
      <c r="S23" s="256">
        <v>5.05</v>
      </c>
      <c r="T23" s="22">
        <v>14</v>
      </c>
      <c r="U23" s="23">
        <f t="shared" si="1"/>
        <v>2223</v>
      </c>
      <c r="V23" s="24">
        <v>15</v>
      </c>
      <c r="W23" s="99"/>
      <c r="X23" s="99"/>
      <c r="Y23" s="21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575016</v>
      </c>
      <c r="E24" s="256">
        <v>816020</v>
      </c>
      <c r="F24" s="256">
        <v>6.1082729999999996</v>
      </c>
      <c r="G24" s="256">
        <v>0</v>
      </c>
      <c r="H24" s="256">
        <v>76.585999999999999</v>
      </c>
      <c r="I24" s="256">
        <v>26</v>
      </c>
      <c r="J24" s="256">
        <v>119.1</v>
      </c>
      <c r="K24" s="256">
        <v>223.5</v>
      </c>
      <c r="L24" s="256">
        <v>1.0104</v>
      </c>
      <c r="M24" s="256">
        <v>74.427000000000007</v>
      </c>
      <c r="N24" s="256">
        <v>80.061000000000007</v>
      </c>
      <c r="O24" s="256">
        <v>75.451999999999998</v>
      </c>
      <c r="P24" s="256">
        <v>23.1</v>
      </c>
      <c r="Q24" s="256">
        <v>31.7</v>
      </c>
      <c r="R24" s="256">
        <v>24.6</v>
      </c>
      <c r="S24" s="256">
        <v>5.0599999999999996</v>
      </c>
      <c r="T24" s="16">
        <v>13</v>
      </c>
      <c r="U24" s="23">
        <f t="shared" si="1"/>
        <v>2855</v>
      </c>
      <c r="V24" s="16"/>
      <c r="W24" s="99"/>
      <c r="X24" s="99"/>
      <c r="Y24" s="21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572161</v>
      </c>
      <c r="E25" s="256">
        <v>815554</v>
      </c>
      <c r="F25" s="256">
        <v>6.1487410000000002</v>
      </c>
      <c r="G25" s="256">
        <v>0</v>
      </c>
      <c r="H25" s="256">
        <v>76.540999999999997</v>
      </c>
      <c r="I25" s="256">
        <v>25.9</v>
      </c>
      <c r="J25" s="256">
        <v>152.1</v>
      </c>
      <c r="K25" s="256">
        <v>238.6</v>
      </c>
      <c r="L25" s="256">
        <v>1.0105</v>
      </c>
      <c r="M25" s="256">
        <v>74.531999999999996</v>
      </c>
      <c r="N25" s="256">
        <v>79.531999999999996</v>
      </c>
      <c r="O25" s="256">
        <v>75.963999999999999</v>
      </c>
      <c r="P25" s="256">
        <v>23</v>
      </c>
      <c r="Q25" s="256">
        <v>31.3</v>
      </c>
      <c r="R25" s="256">
        <v>24.4</v>
      </c>
      <c r="S25" s="256">
        <v>5.05</v>
      </c>
      <c r="T25" s="16">
        <v>12</v>
      </c>
      <c r="U25" s="23">
        <f t="shared" si="1"/>
        <v>3648</v>
      </c>
      <c r="V25" s="16"/>
      <c r="W25" s="99"/>
      <c r="X25" s="99"/>
      <c r="Y25" s="21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568513</v>
      </c>
      <c r="E26" s="256">
        <v>814960</v>
      </c>
      <c r="F26" s="256">
        <v>6.0920899999999998</v>
      </c>
      <c r="G26" s="256">
        <v>0</v>
      </c>
      <c r="H26" s="256">
        <v>79.427999999999997</v>
      </c>
      <c r="I26" s="256">
        <v>25.6</v>
      </c>
      <c r="J26" s="256">
        <v>79.3</v>
      </c>
      <c r="K26" s="256">
        <v>213.6</v>
      </c>
      <c r="L26" s="256">
        <v>1.0103</v>
      </c>
      <c r="M26" s="256">
        <v>75.006</v>
      </c>
      <c r="N26" s="256">
        <v>80.936999999999998</v>
      </c>
      <c r="O26" s="256">
        <v>75.216999999999999</v>
      </c>
      <c r="P26" s="256">
        <v>22.2</v>
      </c>
      <c r="Q26" s="256">
        <v>34.299999999999997</v>
      </c>
      <c r="R26" s="256">
        <v>24.5</v>
      </c>
      <c r="S26" s="256">
        <v>5.04</v>
      </c>
      <c r="T26" s="16">
        <v>11</v>
      </c>
      <c r="U26" s="23">
        <f t="shared" si="1"/>
        <v>1904</v>
      </c>
      <c r="V26" s="16"/>
      <c r="W26" s="99"/>
      <c r="X26" s="99"/>
      <c r="Y26" s="21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566609</v>
      </c>
      <c r="E27" s="256">
        <v>814661</v>
      </c>
      <c r="F27" s="256">
        <v>6.4273980000000002</v>
      </c>
      <c r="G27" s="256">
        <v>0</v>
      </c>
      <c r="H27" s="256">
        <v>79.123999999999995</v>
      </c>
      <c r="I27" s="256">
        <v>25.3</v>
      </c>
      <c r="J27" s="256">
        <v>95.9</v>
      </c>
      <c r="K27" s="256">
        <v>181.3</v>
      </c>
      <c r="L27" s="256">
        <v>1.0113000000000001</v>
      </c>
      <c r="M27" s="256">
        <v>76.457999999999998</v>
      </c>
      <c r="N27" s="256">
        <v>81.567999999999998</v>
      </c>
      <c r="O27" s="256">
        <v>79.242000000000004</v>
      </c>
      <c r="P27" s="256">
        <v>21.5</v>
      </c>
      <c r="Q27" s="256">
        <v>31.4</v>
      </c>
      <c r="R27" s="256">
        <v>22.3</v>
      </c>
      <c r="S27" s="256">
        <v>5.04</v>
      </c>
      <c r="T27" s="16">
        <v>10</v>
      </c>
      <c r="U27" s="23">
        <f t="shared" si="1"/>
        <v>2298</v>
      </c>
      <c r="V27" s="16"/>
      <c r="W27" s="99"/>
      <c r="X27" s="99"/>
      <c r="Y27" s="21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564311</v>
      </c>
      <c r="E28" s="256">
        <v>814298</v>
      </c>
      <c r="F28" s="256">
        <v>6.3473100000000002</v>
      </c>
      <c r="G28" s="256">
        <v>0</v>
      </c>
      <c r="H28" s="256">
        <v>77.924000000000007</v>
      </c>
      <c r="I28" s="256">
        <v>25.2</v>
      </c>
      <c r="J28" s="256">
        <v>115</v>
      </c>
      <c r="K28" s="256">
        <v>241.4</v>
      </c>
      <c r="L28" s="256">
        <v>1.0108999999999999</v>
      </c>
      <c r="M28" s="256">
        <v>74.554000000000002</v>
      </c>
      <c r="N28" s="256">
        <v>80.900999999999996</v>
      </c>
      <c r="O28" s="256">
        <v>78.798000000000002</v>
      </c>
      <c r="P28" s="256">
        <v>23.2</v>
      </c>
      <c r="Q28" s="256">
        <v>29.8</v>
      </c>
      <c r="R28" s="256">
        <v>24.5</v>
      </c>
      <c r="S28" s="256">
        <v>5.05</v>
      </c>
      <c r="T28" s="16">
        <v>9</v>
      </c>
      <c r="U28" s="23">
        <f t="shared" si="1"/>
        <v>2759</v>
      </c>
      <c r="V28" s="16"/>
      <c r="W28" s="99"/>
      <c r="X28" s="99"/>
      <c r="Y28" s="216">
        <f t="shared" si="0"/>
        <v>-100</v>
      </c>
    </row>
    <row r="29" spans="1:25">
      <c r="A29" s="16">
        <v>9</v>
      </c>
      <c r="B29" s="256" t="s">
        <v>233</v>
      </c>
      <c r="C29" s="256" t="s">
        <v>194</v>
      </c>
      <c r="D29" s="256">
        <v>561552</v>
      </c>
      <c r="E29" s="256">
        <v>813856</v>
      </c>
      <c r="F29" s="256">
        <v>6.1519019999999998</v>
      </c>
      <c r="G29" s="256">
        <v>0</v>
      </c>
      <c r="H29" s="256">
        <v>76.91</v>
      </c>
      <c r="I29" s="256">
        <v>24.8</v>
      </c>
      <c r="J29" s="256">
        <v>110.7</v>
      </c>
      <c r="K29" s="256">
        <v>210.6</v>
      </c>
      <c r="L29" s="256">
        <v>1.0105</v>
      </c>
      <c r="M29" s="256">
        <v>74.784000000000006</v>
      </c>
      <c r="N29" s="256">
        <v>79.135000000000005</v>
      </c>
      <c r="O29" s="256">
        <v>75.909000000000006</v>
      </c>
      <c r="P29" s="256">
        <v>22.6</v>
      </c>
      <c r="Q29" s="256">
        <v>31.2</v>
      </c>
      <c r="R29" s="256">
        <v>24</v>
      </c>
      <c r="S29" s="256">
        <v>5.05</v>
      </c>
      <c r="T29" s="16">
        <v>8</v>
      </c>
      <c r="U29" s="23">
        <f t="shared" si="1"/>
        <v>2660</v>
      </c>
      <c r="V29" s="16"/>
      <c r="W29" s="99"/>
      <c r="X29" s="99"/>
      <c r="Y29" s="216">
        <f t="shared" si="0"/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558892</v>
      </c>
      <c r="E30" s="256">
        <v>813427</v>
      </c>
      <c r="F30" s="256">
        <v>6.1510590000000001</v>
      </c>
      <c r="G30" s="256">
        <v>0</v>
      </c>
      <c r="H30" s="256">
        <v>76.602999999999994</v>
      </c>
      <c r="I30" s="256">
        <v>25.9</v>
      </c>
      <c r="J30" s="256">
        <v>155.1</v>
      </c>
      <c r="K30" s="256">
        <v>253.6</v>
      </c>
      <c r="L30" s="256">
        <v>1.0105</v>
      </c>
      <c r="M30" s="256">
        <v>74.481999999999999</v>
      </c>
      <c r="N30" s="256">
        <v>79.569000000000003</v>
      </c>
      <c r="O30" s="256">
        <v>75.936999999999998</v>
      </c>
      <c r="P30" s="256">
        <v>23.4</v>
      </c>
      <c r="Q30" s="256">
        <v>30.9</v>
      </c>
      <c r="R30" s="256">
        <v>24.2</v>
      </c>
      <c r="S30" s="256">
        <v>5.05</v>
      </c>
      <c r="T30" s="22">
        <v>7</v>
      </c>
      <c r="U30" s="23">
        <f t="shared" si="1"/>
        <v>3719</v>
      </c>
      <c r="V30" s="24">
        <v>8</v>
      </c>
      <c r="W30" s="99"/>
      <c r="X30" s="99"/>
      <c r="Y30" s="216">
        <f t="shared" si="0"/>
        <v>-100</v>
      </c>
    </row>
    <row r="31" spans="1:25">
      <c r="A31" s="16">
        <v>7</v>
      </c>
      <c r="B31" s="256" t="s">
        <v>216</v>
      </c>
      <c r="C31" s="256" t="s">
        <v>194</v>
      </c>
      <c r="D31" s="256">
        <v>555173</v>
      </c>
      <c r="E31" s="256">
        <v>812823</v>
      </c>
      <c r="F31" s="256">
        <v>6.1311059999999999</v>
      </c>
      <c r="G31" s="256">
        <v>0</v>
      </c>
      <c r="H31" s="256">
        <v>77.186000000000007</v>
      </c>
      <c r="I31" s="256">
        <v>25.8</v>
      </c>
      <c r="J31" s="256">
        <v>101.7</v>
      </c>
      <c r="K31" s="256">
        <v>257.5</v>
      </c>
      <c r="L31" s="256">
        <v>1.0104</v>
      </c>
      <c r="M31" s="256">
        <v>75.036000000000001</v>
      </c>
      <c r="N31" s="256">
        <v>80.48</v>
      </c>
      <c r="O31" s="256">
        <v>75.707999999999998</v>
      </c>
      <c r="P31" s="256">
        <v>22.9</v>
      </c>
      <c r="Q31" s="256">
        <v>31.6</v>
      </c>
      <c r="R31" s="256">
        <v>24.3</v>
      </c>
      <c r="S31" s="256">
        <v>5.04</v>
      </c>
      <c r="T31" s="16">
        <v>6</v>
      </c>
      <c r="U31" s="23">
        <f t="shared" si="1"/>
        <v>2440</v>
      </c>
      <c r="V31" s="5"/>
      <c r="W31" s="99"/>
      <c r="X31" s="99"/>
      <c r="Y31" s="216">
        <f t="shared" si="0"/>
        <v>-100</v>
      </c>
    </row>
    <row r="32" spans="1:25">
      <c r="A32" s="16">
        <v>6</v>
      </c>
      <c r="B32" s="256" t="s">
        <v>217</v>
      </c>
      <c r="C32" s="256" t="s">
        <v>194</v>
      </c>
      <c r="D32" s="256">
        <v>552733</v>
      </c>
      <c r="E32" s="256">
        <v>812432</v>
      </c>
      <c r="F32" s="256">
        <v>6.1868889999999999</v>
      </c>
      <c r="G32" s="256">
        <v>0</v>
      </c>
      <c r="H32" s="256">
        <v>78.013999999999996</v>
      </c>
      <c r="I32" s="256">
        <v>25.1</v>
      </c>
      <c r="J32" s="256">
        <v>77.8</v>
      </c>
      <c r="K32" s="256">
        <v>161.1</v>
      </c>
      <c r="L32" s="256">
        <v>1.0105999999999999</v>
      </c>
      <c r="M32" s="256">
        <v>75.23</v>
      </c>
      <c r="N32" s="256">
        <v>80.281000000000006</v>
      </c>
      <c r="O32" s="256">
        <v>76.328000000000003</v>
      </c>
      <c r="P32" s="256">
        <v>22.5</v>
      </c>
      <c r="Q32" s="256">
        <v>30.7</v>
      </c>
      <c r="R32" s="256">
        <v>23.8</v>
      </c>
      <c r="S32" s="256">
        <v>5.05</v>
      </c>
      <c r="T32" s="16">
        <v>5</v>
      </c>
      <c r="U32" s="23">
        <f t="shared" si="1"/>
        <v>1863</v>
      </c>
      <c r="V32" s="5"/>
      <c r="W32" s="99"/>
      <c r="X32" s="99"/>
      <c r="Y32" s="216">
        <f t="shared" si="0"/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550870</v>
      </c>
      <c r="E33" s="256">
        <v>812134</v>
      </c>
      <c r="F33" s="256">
        <v>6.2261350000000002</v>
      </c>
      <c r="G33" s="256">
        <v>0</v>
      </c>
      <c r="H33" s="256">
        <v>81.481999999999999</v>
      </c>
      <c r="I33" s="256">
        <v>25.3</v>
      </c>
      <c r="J33" s="256">
        <v>64.5</v>
      </c>
      <c r="K33" s="256">
        <v>175.5</v>
      </c>
      <c r="L33" s="256">
        <v>1.0106999999999999</v>
      </c>
      <c r="M33" s="256">
        <v>76.933999999999997</v>
      </c>
      <c r="N33" s="256">
        <v>83.343999999999994</v>
      </c>
      <c r="O33" s="256">
        <v>76.933999999999997</v>
      </c>
      <c r="P33" s="256">
        <v>20.8</v>
      </c>
      <c r="Q33" s="256">
        <v>31.4</v>
      </c>
      <c r="R33" s="256">
        <v>24</v>
      </c>
      <c r="S33" s="256">
        <v>5.04</v>
      </c>
      <c r="T33" s="16">
        <v>4</v>
      </c>
      <c r="U33" s="23">
        <f t="shared" si="1"/>
        <v>1532</v>
      </c>
      <c r="V33" s="5"/>
      <c r="W33" s="99"/>
      <c r="X33" s="99"/>
      <c r="Y33" s="216">
        <f t="shared" si="0"/>
        <v>-100</v>
      </c>
    </row>
    <row r="34" spans="1:25">
      <c r="A34" s="16">
        <v>4</v>
      </c>
      <c r="B34" s="256" t="s">
        <v>219</v>
      </c>
      <c r="C34" s="256" t="s">
        <v>194</v>
      </c>
      <c r="D34" s="256">
        <v>549338</v>
      </c>
      <c r="E34" s="256">
        <v>811899</v>
      </c>
      <c r="F34" s="256">
        <v>6.4700730000000002</v>
      </c>
      <c r="G34" s="256">
        <v>0</v>
      </c>
      <c r="H34" s="256">
        <v>78.63</v>
      </c>
      <c r="I34" s="256">
        <v>25.1</v>
      </c>
      <c r="J34" s="256">
        <v>32.700000000000003</v>
      </c>
      <c r="K34" s="256">
        <v>148.1</v>
      </c>
      <c r="L34" s="256">
        <v>1.0115000000000001</v>
      </c>
      <c r="M34" s="256">
        <v>75.558999999999997</v>
      </c>
      <c r="N34" s="256">
        <v>81.174999999999997</v>
      </c>
      <c r="O34" s="256">
        <v>79.406999999999996</v>
      </c>
      <c r="P34" s="256">
        <v>18.3</v>
      </c>
      <c r="Q34" s="256">
        <v>36.5</v>
      </c>
      <c r="R34" s="256">
        <v>21</v>
      </c>
      <c r="S34" s="256">
        <v>5.04</v>
      </c>
      <c r="T34" s="16">
        <v>3</v>
      </c>
      <c r="U34" s="23">
        <f t="shared" si="1"/>
        <v>761</v>
      </c>
      <c r="V34" s="5"/>
      <c r="W34" s="99"/>
      <c r="X34" s="99"/>
      <c r="Y34" s="216">
        <f t="shared" si="0"/>
        <v>-100</v>
      </c>
    </row>
    <row r="35" spans="1:25">
      <c r="A35" s="16">
        <v>3</v>
      </c>
      <c r="B35" s="256" t="s">
        <v>220</v>
      </c>
      <c r="C35" s="256" t="s">
        <v>194</v>
      </c>
      <c r="D35" s="256">
        <v>548577</v>
      </c>
      <c r="E35" s="256">
        <v>811778</v>
      </c>
      <c r="F35" s="256">
        <v>6.2837199999999998</v>
      </c>
      <c r="G35" s="256">
        <v>0</v>
      </c>
      <c r="H35" s="256">
        <v>77.593000000000004</v>
      </c>
      <c r="I35" s="256">
        <v>24.9</v>
      </c>
      <c r="J35" s="256">
        <v>133.69999999999999</v>
      </c>
      <c r="K35" s="256">
        <v>228.1</v>
      </c>
      <c r="L35" s="256">
        <v>1.0108999999999999</v>
      </c>
      <c r="M35" s="256">
        <v>74.771000000000001</v>
      </c>
      <c r="N35" s="256">
        <v>80.795000000000002</v>
      </c>
      <c r="O35" s="256">
        <v>77.453999999999994</v>
      </c>
      <c r="P35" s="256">
        <v>20.8</v>
      </c>
      <c r="Q35" s="256">
        <v>30</v>
      </c>
      <c r="R35" s="256">
        <v>23</v>
      </c>
      <c r="S35" s="256">
        <v>5.04</v>
      </c>
      <c r="T35" s="16">
        <v>2</v>
      </c>
      <c r="U35" s="23">
        <f t="shared" si="1"/>
        <v>3208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56" t="s">
        <v>221</v>
      </c>
      <c r="C36" s="256" t="s">
        <v>194</v>
      </c>
      <c r="D36" s="256">
        <v>545369</v>
      </c>
      <c r="E36" s="256">
        <v>811263</v>
      </c>
      <c r="F36" s="256">
        <v>6.1518689999999996</v>
      </c>
      <c r="G36" s="256">
        <v>0</v>
      </c>
      <c r="H36" s="256">
        <v>77.216999999999999</v>
      </c>
      <c r="I36" s="256">
        <v>24.4</v>
      </c>
      <c r="J36" s="256">
        <v>87.6</v>
      </c>
      <c r="K36" s="256">
        <v>210.7</v>
      </c>
      <c r="L36" s="256">
        <v>1.0105</v>
      </c>
      <c r="M36" s="256">
        <v>74.929000000000002</v>
      </c>
      <c r="N36" s="256">
        <v>80.17</v>
      </c>
      <c r="O36" s="256">
        <v>75.882000000000005</v>
      </c>
      <c r="P36" s="256">
        <v>21.4</v>
      </c>
      <c r="Q36" s="256">
        <v>29.2</v>
      </c>
      <c r="R36" s="256">
        <v>23.9</v>
      </c>
      <c r="S36" s="256">
        <v>5.04</v>
      </c>
      <c r="T36" s="16">
        <v>1</v>
      </c>
      <c r="U36" s="23">
        <f t="shared" si="1"/>
        <v>2100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56" t="s">
        <v>222</v>
      </c>
      <c r="C37" s="256" t="s">
        <v>194</v>
      </c>
      <c r="D37" s="256">
        <v>543269</v>
      </c>
      <c r="E37" s="256">
        <v>810926</v>
      </c>
      <c r="F37" s="256">
        <v>6.1703299999999999</v>
      </c>
      <c r="G37" s="256">
        <v>0</v>
      </c>
      <c r="H37" s="256">
        <v>77.427999999999997</v>
      </c>
      <c r="I37" s="256">
        <v>24.8</v>
      </c>
      <c r="J37" s="256">
        <v>116.9</v>
      </c>
      <c r="K37" s="256">
        <v>220</v>
      </c>
      <c r="L37" s="256">
        <v>1.0105</v>
      </c>
      <c r="M37" s="256">
        <v>74.897999999999996</v>
      </c>
      <c r="N37" s="256">
        <v>80.900000000000006</v>
      </c>
      <c r="O37" s="256">
        <v>76.221999999999994</v>
      </c>
      <c r="P37" s="256">
        <v>22.1</v>
      </c>
      <c r="Q37" s="256">
        <v>29.1</v>
      </c>
      <c r="R37" s="256">
        <v>24.2</v>
      </c>
      <c r="S37" s="256">
        <v>5.04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9"/>
      <c r="X38" s="309"/>
      <c r="Y38" s="31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0"/>
      <c r="X39" s="310"/>
      <c r="Y39" s="310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0"/>
      <c r="X40" s="310"/>
      <c r="Y40" s="310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0"/>
      <c r="X41" s="310"/>
      <c r="Y41" s="310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topLeftCell="A5" zoomScale="80" zoomScaleNormal="100" zoomScaleSheetLayoutView="80" workbookViewId="0">
      <selection activeCell="E10" sqref="E10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2" t="s">
        <v>125</v>
      </c>
      <c r="X1" s="262" t="s">
        <v>126</v>
      </c>
      <c r="Y1" s="265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3"/>
      <c r="X2" s="263"/>
      <c r="Y2" s="266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3"/>
      <c r="X3" s="263"/>
      <c r="Y3" s="266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3"/>
      <c r="X4" s="263"/>
      <c r="Y4" s="266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4"/>
      <c r="X5" s="264"/>
      <c r="Y5" s="267"/>
    </row>
    <row r="6" spans="1:25">
      <c r="A6" s="21">
        <v>32</v>
      </c>
      <c r="D6">
        <v>861605</v>
      </c>
      <c r="T6" s="22">
        <v>31</v>
      </c>
      <c r="U6" s="23">
        <f>D6-D7</f>
        <v>0</v>
      </c>
      <c r="V6" s="4"/>
      <c r="W6" s="219"/>
      <c r="X6" s="219"/>
      <c r="Y6" s="224"/>
    </row>
    <row r="7" spans="1:25">
      <c r="A7" s="21">
        <v>31</v>
      </c>
      <c r="B7" s="228"/>
      <c r="C7" s="228"/>
      <c r="D7">
        <v>861605</v>
      </c>
      <c r="T7" s="22">
        <v>30</v>
      </c>
      <c r="U7" s="23">
        <f>D7-D8</f>
        <v>1851</v>
      </c>
      <c r="V7" s="24">
        <v>1</v>
      </c>
      <c r="W7" s="111"/>
      <c r="X7" s="111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859754</v>
      </c>
      <c r="T8" s="16">
        <v>29</v>
      </c>
      <c r="U8" s="23">
        <f>D8-D9</f>
        <v>9541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850213</v>
      </c>
      <c r="E9" s="259">
        <v>891076</v>
      </c>
      <c r="F9" s="259">
        <v>6.3868780000000003</v>
      </c>
      <c r="G9" s="259">
        <v>0</v>
      </c>
      <c r="H9" s="259">
        <v>77.085999999999999</v>
      </c>
      <c r="I9" s="259">
        <v>20.5</v>
      </c>
      <c r="J9" s="259">
        <v>250.8</v>
      </c>
      <c r="K9" s="259">
        <v>305.89999999999998</v>
      </c>
      <c r="L9" s="259">
        <v>1.0115000000000001</v>
      </c>
      <c r="M9" s="259">
        <v>75.394999999999996</v>
      </c>
      <c r="N9" s="259">
        <v>79.866</v>
      </c>
      <c r="O9" s="259">
        <v>77.727999999999994</v>
      </c>
      <c r="P9" s="259">
        <v>18.7</v>
      </c>
      <c r="Q9" s="259">
        <v>23.7</v>
      </c>
      <c r="R9" s="259">
        <v>19.3</v>
      </c>
      <c r="S9" s="259">
        <v>4.59</v>
      </c>
      <c r="T9" s="22">
        <v>28</v>
      </c>
      <c r="U9" s="23">
        <f t="shared" ref="U9:U36" si="1">D9-D10</f>
        <v>6016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844197</v>
      </c>
      <c r="E10" s="259">
        <v>890124</v>
      </c>
      <c r="F10" s="259">
        <v>6.3681549999999998</v>
      </c>
      <c r="G10" s="259">
        <v>0</v>
      </c>
      <c r="H10" s="259">
        <v>77.212000000000003</v>
      </c>
      <c r="I10" s="259">
        <v>20.399999999999999</v>
      </c>
      <c r="J10" s="259">
        <v>242.1</v>
      </c>
      <c r="K10" s="259">
        <v>309.7</v>
      </c>
      <c r="L10" s="259">
        <v>1.0114000000000001</v>
      </c>
      <c r="M10" s="259">
        <v>75.799000000000007</v>
      </c>
      <c r="N10" s="259">
        <v>79.554000000000002</v>
      </c>
      <c r="O10" s="259">
        <v>77.703999999999994</v>
      </c>
      <c r="P10" s="259">
        <v>19.3</v>
      </c>
      <c r="Q10" s="259">
        <v>22.8</v>
      </c>
      <c r="R10" s="259">
        <v>20.100000000000001</v>
      </c>
      <c r="S10" s="259">
        <v>4.5999999999999996</v>
      </c>
      <c r="T10" s="16">
        <v>27</v>
      </c>
      <c r="U10" s="23">
        <f t="shared" si="1"/>
        <v>5808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838389</v>
      </c>
      <c r="E11" s="259">
        <v>889206</v>
      </c>
      <c r="F11" s="259">
        <v>6.42239</v>
      </c>
      <c r="G11" s="259">
        <v>0</v>
      </c>
      <c r="H11" s="259">
        <v>78.331000000000003</v>
      </c>
      <c r="I11" s="259">
        <v>20.100000000000001</v>
      </c>
      <c r="J11" s="259">
        <v>150</v>
      </c>
      <c r="K11" s="259">
        <v>321.10000000000002</v>
      </c>
      <c r="L11" s="259">
        <v>1.0115000000000001</v>
      </c>
      <c r="M11" s="259">
        <v>75.436999999999998</v>
      </c>
      <c r="N11" s="259">
        <v>82.796000000000006</v>
      </c>
      <c r="O11" s="259">
        <v>78.471000000000004</v>
      </c>
      <c r="P11" s="259">
        <v>15.3</v>
      </c>
      <c r="Q11" s="259">
        <v>23.9</v>
      </c>
      <c r="R11" s="259">
        <v>20.100000000000001</v>
      </c>
      <c r="S11" s="259">
        <v>4.5999999999999996</v>
      </c>
      <c r="T11" s="16">
        <v>26</v>
      </c>
      <c r="U11" s="23">
        <f t="shared" si="1"/>
        <v>3597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834792</v>
      </c>
      <c r="E12" s="259">
        <v>888633</v>
      </c>
      <c r="F12" s="259">
        <v>6.6743990000000002</v>
      </c>
      <c r="G12" s="259">
        <v>0</v>
      </c>
      <c r="H12" s="259">
        <v>79.885000000000005</v>
      </c>
      <c r="I12" s="259">
        <v>23.3</v>
      </c>
      <c r="J12" s="259">
        <v>0</v>
      </c>
      <c r="K12" s="259">
        <v>0</v>
      </c>
      <c r="L12" s="259">
        <v>1.012</v>
      </c>
      <c r="M12" s="259">
        <v>77.846000000000004</v>
      </c>
      <c r="N12" s="259">
        <v>82.808999999999997</v>
      </c>
      <c r="O12" s="259">
        <v>82.025999999999996</v>
      </c>
      <c r="P12" s="259">
        <v>14.2</v>
      </c>
      <c r="Q12" s="259">
        <v>40.9</v>
      </c>
      <c r="R12" s="259">
        <v>20.3</v>
      </c>
      <c r="S12" s="259">
        <v>4.5999999999999996</v>
      </c>
      <c r="T12" s="16">
        <v>25</v>
      </c>
      <c r="U12" s="23">
        <f t="shared" si="1"/>
        <v>0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834792</v>
      </c>
      <c r="E13" s="259">
        <v>888633</v>
      </c>
      <c r="F13" s="259">
        <v>6.4674560000000003</v>
      </c>
      <c r="G13" s="259">
        <v>0</v>
      </c>
      <c r="H13" s="259">
        <v>77.941000000000003</v>
      </c>
      <c r="I13" s="259">
        <v>22.4</v>
      </c>
      <c r="J13" s="259">
        <v>0</v>
      </c>
      <c r="K13" s="259">
        <v>0</v>
      </c>
      <c r="L13" s="259">
        <v>1.0118</v>
      </c>
      <c r="M13" s="259">
        <v>76.534999999999997</v>
      </c>
      <c r="N13" s="259">
        <v>81.537999999999997</v>
      </c>
      <c r="O13" s="259">
        <v>78.575000000000003</v>
      </c>
      <c r="P13" s="259">
        <v>16.399999999999999</v>
      </c>
      <c r="Q13" s="259">
        <v>27.8</v>
      </c>
      <c r="R13" s="259">
        <v>18.5</v>
      </c>
      <c r="S13" s="259">
        <v>4.5999999999999996</v>
      </c>
      <c r="T13" s="16">
        <v>24</v>
      </c>
      <c r="U13" s="23">
        <f t="shared" si="1"/>
        <v>0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834792</v>
      </c>
      <c r="E14" s="259">
        <v>888633</v>
      </c>
      <c r="F14" s="259">
        <v>6.4003459999999999</v>
      </c>
      <c r="G14" s="259">
        <v>0</v>
      </c>
      <c r="H14" s="259">
        <v>77.998000000000005</v>
      </c>
      <c r="I14" s="259">
        <v>19.7</v>
      </c>
      <c r="J14" s="259">
        <v>62.8</v>
      </c>
      <c r="K14" s="259">
        <v>285</v>
      </c>
      <c r="L14" s="259">
        <v>1.0119</v>
      </c>
      <c r="M14" s="259">
        <v>75.486999999999995</v>
      </c>
      <c r="N14" s="259">
        <v>81.144999999999996</v>
      </c>
      <c r="O14" s="259">
        <v>77.004999999999995</v>
      </c>
      <c r="P14" s="259">
        <v>16</v>
      </c>
      <c r="Q14" s="259">
        <v>23.6</v>
      </c>
      <c r="R14" s="259">
        <v>16.5</v>
      </c>
      <c r="S14" s="259">
        <v>4.6100000000000003</v>
      </c>
      <c r="T14" s="16">
        <v>23</v>
      </c>
      <c r="U14" s="23">
        <f t="shared" si="1"/>
        <v>1501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833291</v>
      </c>
      <c r="E15" s="259">
        <v>888393</v>
      </c>
      <c r="F15" s="259">
        <v>6.2971709999999996</v>
      </c>
      <c r="G15" s="259">
        <v>0</v>
      </c>
      <c r="H15" s="259">
        <v>77.069999999999993</v>
      </c>
      <c r="I15" s="259">
        <v>20.2</v>
      </c>
      <c r="J15" s="259">
        <v>231.2</v>
      </c>
      <c r="K15" s="259">
        <v>300.8</v>
      </c>
      <c r="L15" s="259">
        <v>1.0113000000000001</v>
      </c>
      <c r="M15" s="259">
        <v>75.456999999999994</v>
      </c>
      <c r="N15" s="259">
        <v>79.197000000000003</v>
      </c>
      <c r="O15" s="259">
        <v>76.55</v>
      </c>
      <c r="P15" s="259">
        <v>19.2</v>
      </c>
      <c r="Q15" s="259">
        <v>23</v>
      </c>
      <c r="R15" s="259">
        <v>19.5</v>
      </c>
      <c r="S15" s="259">
        <v>4.6100000000000003</v>
      </c>
      <c r="T15" s="16">
        <v>22</v>
      </c>
      <c r="U15" s="23">
        <f t="shared" si="1"/>
        <v>5548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827743</v>
      </c>
      <c r="E16" s="259">
        <v>887515</v>
      </c>
      <c r="F16" s="259">
        <v>6.270632</v>
      </c>
      <c r="G16" s="259">
        <v>0</v>
      </c>
      <c r="H16" s="259">
        <v>77.066000000000003</v>
      </c>
      <c r="I16" s="259">
        <v>20.399999999999999</v>
      </c>
      <c r="J16" s="259">
        <v>263.60000000000002</v>
      </c>
      <c r="K16" s="259">
        <v>314.60000000000002</v>
      </c>
      <c r="L16" s="259">
        <v>1.0113000000000001</v>
      </c>
      <c r="M16" s="259">
        <v>75.213999999999999</v>
      </c>
      <c r="N16" s="259">
        <v>80.061999999999998</v>
      </c>
      <c r="O16" s="259">
        <v>76.147000000000006</v>
      </c>
      <c r="P16" s="259">
        <v>18.7</v>
      </c>
      <c r="Q16" s="259">
        <v>23.5</v>
      </c>
      <c r="R16" s="259">
        <v>19.399999999999999</v>
      </c>
      <c r="S16" s="259">
        <v>4.6100000000000003</v>
      </c>
      <c r="T16" s="22">
        <v>21</v>
      </c>
      <c r="U16" s="23">
        <f t="shared" si="1"/>
        <v>6326</v>
      </c>
      <c r="V16" s="24">
        <v>22</v>
      </c>
      <c r="W16" s="99"/>
      <c r="X16" s="99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821417</v>
      </c>
      <c r="E17" s="259">
        <v>886512</v>
      </c>
      <c r="F17" s="259">
        <v>6.297015</v>
      </c>
      <c r="G17" s="259">
        <v>0</v>
      </c>
      <c r="H17" s="259">
        <v>76.978999999999999</v>
      </c>
      <c r="I17" s="259">
        <v>20.2</v>
      </c>
      <c r="J17" s="259">
        <v>301</v>
      </c>
      <c r="K17" s="259">
        <v>323.8</v>
      </c>
      <c r="L17" s="259">
        <v>1.0114000000000001</v>
      </c>
      <c r="M17" s="259">
        <v>75.444999999999993</v>
      </c>
      <c r="N17" s="259">
        <v>80.52</v>
      </c>
      <c r="O17" s="259">
        <v>76.314999999999998</v>
      </c>
      <c r="P17" s="259">
        <v>18.399999999999999</v>
      </c>
      <c r="Q17" s="259">
        <v>23.8</v>
      </c>
      <c r="R17" s="259">
        <v>18.8</v>
      </c>
      <c r="S17" s="259">
        <v>4.5999999999999996</v>
      </c>
      <c r="T17" s="16">
        <v>20</v>
      </c>
      <c r="U17" s="23">
        <f t="shared" si="1"/>
        <v>7224</v>
      </c>
      <c r="V17" s="16"/>
      <c r="W17" s="99"/>
      <c r="X17" s="99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814193</v>
      </c>
      <c r="E18" s="259">
        <v>885368</v>
      </c>
      <c r="F18" s="259">
        <v>6.3309860000000002</v>
      </c>
      <c r="G18" s="259">
        <v>0</v>
      </c>
      <c r="H18" s="259">
        <v>77.036000000000001</v>
      </c>
      <c r="I18" s="259">
        <v>20.100000000000001</v>
      </c>
      <c r="J18" s="259">
        <v>305.39999999999998</v>
      </c>
      <c r="K18" s="259">
        <v>325.3</v>
      </c>
      <c r="L18" s="259">
        <v>1.0115000000000001</v>
      </c>
      <c r="M18" s="259">
        <v>75.138000000000005</v>
      </c>
      <c r="N18" s="259">
        <v>81.122</v>
      </c>
      <c r="O18" s="259">
        <v>76.778000000000006</v>
      </c>
      <c r="P18" s="259">
        <v>18.2</v>
      </c>
      <c r="Q18" s="259">
        <v>22.3</v>
      </c>
      <c r="R18" s="259">
        <v>18.8</v>
      </c>
      <c r="S18" s="259">
        <v>4.5999999999999996</v>
      </c>
      <c r="T18" s="16">
        <v>19</v>
      </c>
      <c r="U18" s="23">
        <f t="shared" si="1"/>
        <v>7329</v>
      </c>
      <c r="V18" s="16"/>
      <c r="W18" s="99"/>
      <c r="X18" s="99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806864</v>
      </c>
      <c r="E19" s="259">
        <v>884208</v>
      </c>
      <c r="F19" s="259">
        <v>6.2898639999999997</v>
      </c>
      <c r="G19" s="259">
        <v>0</v>
      </c>
      <c r="H19" s="259">
        <v>81.048000000000002</v>
      </c>
      <c r="I19" s="259">
        <v>18.3</v>
      </c>
      <c r="J19" s="259">
        <v>28.8</v>
      </c>
      <c r="K19" s="259">
        <v>315.8</v>
      </c>
      <c r="L19" s="259">
        <v>1.0113000000000001</v>
      </c>
      <c r="M19" s="259">
        <v>75.295000000000002</v>
      </c>
      <c r="N19" s="259">
        <v>83.417000000000002</v>
      </c>
      <c r="O19" s="259">
        <v>76.561000000000007</v>
      </c>
      <c r="P19" s="259">
        <v>12.9</v>
      </c>
      <c r="Q19" s="259">
        <v>23.7</v>
      </c>
      <c r="R19" s="259">
        <v>19.899999999999999</v>
      </c>
      <c r="S19" s="259">
        <v>4.5999999999999996</v>
      </c>
      <c r="T19" s="16">
        <v>18</v>
      </c>
      <c r="U19" s="23">
        <f t="shared" si="1"/>
        <v>689</v>
      </c>
      <c r="V19" s="16"/>
      <c r="W19" s="99"/>
      <c r="X19" s="99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806175</v>
      </c>
      <c r="E20" s="259">
        <v>884100</v>
      </c>
      <c r="F20" s="259">
        <v>6.7375400000000001</v>
      </c>
      <c r="G20" s="259">
        <v>0</v>
      </c>
      <c r="H20" s="259">
        <v>79.003</v>
      </c>
      <c r="I20" s="259">
        <v>19.399999999999999</v>
      </c>
      <c r="J20" s="259">
        <v>0</v>
      </c>
      <c r="K20" s="259">
        <v>0</v>
      </c>
      <c r="L20" s="259">
        <v>1.0128999999999999</v>
      </c>
      <c r="M20" s="259">
        <v>76.718000000000004</v>
      </c>
      <c r="N20" s="259">
        <v>81.968999999999994</v>
      </c>
      <c r="O20" s="259">
        <v>81.052000000000007</v>
      </c>
      <c r="P20" s="259">
        <v>13.7</v>
      </c>
      <c r="Q20" s="259">
        <v>30</v>
      </c>
      <c r="R20" s="259">
        <v>14.8</v>
      </c>
      <c r="S20" s="259">
        <v>4.6100000000000003</v>
      </c>
      <c r="T20" s="16">
        <v>17</v>
      </c>
      <c r="U20" s="23">
        <f t="shared" si="1"/>
        <v>0</v>
      </c>
      <c r="V20" s="16"/>
      <c r="W20" s="99"/>
      <c r="X20" s="99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806175</v>
      </c>
      <c r="E21" s="259">
        <v>884100</v>
      </c>
      <c r="F21" s="259">
        <v>6.5379180000000003</v>
      </c>
      <c r="G21" s="259">
        <v>0</v>
      </c>
      <c r="H21" s="259">
        <v>78.066999999999993</v>
      </c>
      <c r="I21" s="259">
        <v>19.100000000000001</v>
      </c>
      <c r="J21" s="259">
        <v>85.9</v>
      </c>
      <c r="K21" s="259">
        <v>314.8</v>
      </c>
      <c r="L21" s="259">
        <v>1.0125999999999999</v>
      </c>
      <c r="M21" s="259">
        <v>75.646000000000001</v>
      </c>
      <c r="N21" s="259">
        <v>81.126000000000005</v>
      </c>
      <c r="O21" s="259">
        <v>77.986999999999995</v>
      </c>
      <c r="P21" s="259">
        <v>12.9</v>
      </c>
      <c r="Q21" s="259">
        <v>26.8</v>
      </c>
      <c r="R21" s="259">
        <v>13.7</v>
      </c>
      <c r="S21" s="259">
        <v>4.6100000000000003</v>
      </c>
      <c r="T21" s="16">
        <v>16</v>
      </c>
      <c r="U21" s="23">
        <f t="shared" si="1"/>
        <v>2056</v>
      </c>
      <c r="V21" s="16"/>
      <c r="W21" s="99"/>
      <c r="X21" s="99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804119</v>
      </c>
      <c r="E22" s="259">
        <v>883773</v>
      </c>
      <c r="F22" s="259">
        <v>6.4094569999999997</v>
      </c>
      <c r="G22" s="259">
        <v>0</v>
      </c>
      <c r="H22" s="259">
        <v>77.126999999999995</v>
      </c>
      <c r="I22" s="259">
        <v>20.100000000000001</v>
      </c>
      <c r="J22" s="259">
        <v>263.2</v>
      </c>
      <c r="K22" s="259">
        <v>316.3</v>
      </c>
      <c r="L22" s="259">
        <v>1.0116000000000001</v>
      </c>
      <c r="M22" s="259">
        <v>75.441000000000003</v>
      </c>
      <c r="N22" s="259">
        <v>79.548000000000002</v>
      </c>
      <c r="O22" s="259">
        <v>77.968999999999994</v>
      </c>
      <c r="P22" s="259">
        <v>18.2</v>
      </c>
      <c r="Q22" s="259">
        <v>23</v>
      </c>
      <c r="R22" s="259">
        <v>19.100000000000001</v>
      </c>
      <c r="S22" s="259">
        <v>4.6100000000000003</v>
      </c>
      <c r="T22" s="16">
        <v>15</v>
      </c>
      <c r="U22" s="23">
        <f t="shared" si="1"/>
        <v>6309</v>
      </c>
      <c r="V22" s="16"/>
      <c r="W22" s="99"/>
      <c r="X22" s="99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797810</v>
      </c>
      <c r="E23" s="256">
        <v>882766</v>
      </c>
      <c r="F23" s="256">
        <v>6.3413740000000001</v>
      </c>
      <c r="G23" s="256">
        <v>0</v>
      </c>
      <c r="H23" s="256">
        <v>77.38</v>
      </c>
      <c r="I23" s="256">
        <v>20.6</v>
      </c>
      <c r="J23" s="256">
        <v>231.3</v>
      </c>
      <c r="K23" s="256">
        <v>301.60000000000002</v>
      </c>
      <c r="L23" s="256">
        <v>1.0114000000000001</v>
      </c>
      <c r="M23" s="256">
        <v>75.614000000000004</v>
      </c>
      <c r="N23" s="256">
        <v>80.686000000000007</v>
      </c>
      <c r="O23" s="256">
        <v>77.069999999999993</v>
      </c>
      <c r="P23" s="256">
        <v>18.899999999999999</v>
      </c>
      <c r="Q23" s="256">
        <v>23.9</v>
      </c>
      <c r="R23" s="256">
        <v>19.2</v>
      </c>
      <c r="S23" s="256">
        <v>4.6100000000000003</v>
      </c>
      <c r="T23" s="22">
        <v>14</v>
      </c>
      <c r="U23" s="23">
        <f t="shared" si="1"/>
        <v>5551</v>
      </c>
      <c r="V23" s="24">
        <v>15</v>
      </c>
      <c r="W23" s="99"/>
      <c r="X23" s="99"/>
      <c r="Y23" s="216" t="e">
        <f>((X23*100)/#REF!)-100</f>
        <v>#REF!</v>
      </c>
    </row>
    <row r="24" spans="1:25">
      <c r="A24" s="16">
        <v>14</v>
      </c>
      <c r="B24" s="256" t="s">
        <v>228</v>
      </c>
      <c r="C24" s="256" t="s">
        <v>194</v>
      </c>
      <c r="D24" s="256">
        <v>792259</v>
      </c>
      <c r="E24" s="256">
        <v>881889</v>
      </c>
      <c r="F24" s="256">
        <v>6.2696500000000004</v>
      </c>
      <c r="G24" s="256">
        <v>0</v>
      </c>
      <c r="H24" s="256">
        <v>54.884</v>
      </c>
      <c r="I24" s="256">
        <v>23.5</v>
      </c>
      <c r="J24" s="256">
        <v>207.2</v>
      </c>
      <c r="K24" s="256">
        <v>318.8</v>
      </c>
      <c r="L24" s="256">
        <v>1.0112000000000001</v>
      </c>
      <c r="M24" s="256">
        <v>-3.2000000000000001E-2</v>
      </c>
      <c r="N24" s="256">
        <v>79.822999999999993</v>
      </c>
      <c r="O24" s="256">
        <v>76.281000000000006</v>
      </c>
      <c r="P24" s="256">
        <v>19.100000000000001</v>
      </c>
      <c r="Q24" s="256">
        <v>36.299999999999997</v>
      </c>
      <c r="R24" s="256">
        <v>19.899999999999999</v>
      </c>
      <c r="S24" s="256">
        <v>4.62</v>
      </c>
      <c r="T24" s="16">
        <v>13</v>
      </c>
      <c r="U24" s="23">
        <f t="shared" si="1"/>
        <v>6721</v>
      </c>
      <c r="V24" s="16"/>
      <c r="W24" s="99"/>
      <c r="X24" s="99"/>
      <c r="Y24" s="216" t="e">
        <f>((X24*100)/#REF!)-100</f>
        <v>#REF!</v>
      </c>
    </row>
    <row r="25" spans="1:25">
      <c r="A25" s="16">
        <v>13</v>
      </c>
      <c r="B25" s="256" t="s">
        <v>229</v>
      </c>
      <c r="C25" s="256" t="s">
        <v>194</v>
      </c>
      <c r="D25" s="256">
        <v>785538</v>
      </c>
      <c r="E25" s="256">
        <v>881073</v>
      </c>
      <c r="F25" s="256">
        <v>6.3146019999999998</v>
      </c>
      <c r="G25" s="256">
        <v>0</v>
      </c>
      <c r="H25" s="256">
        <v>77.061999999999998</v>
      </c>
      <c r="I25" s="256">
        <v>21.4</v>
      </c>
      <c r="J25" s="256">
        <v>267.5</v>
      </c>
      <c r="K25" s="256">
        <v>318.3</v>
      </c>
      <c r="L25" s="256">
        <v>1.0113000000000001</v>
      </c>
      <c r="M25" s="256">
        <v>75.325000000000003</v>
      </c>
      <c r="N25" s="256">
        <v>79.652000000000001</v>
      </c>
      <c r="O25" s="256">
        <v>76.94</v>
      </c>
      <c r="P25" s="256">
        <v>19.3</v>
      </c>
      <c r="Q25" s="256">
        <v>24.3</v>
      </c>
      <c r="R25" s="256">
        <v>20</v>
      </c>
      <c r="S25" s="256">
        <v>4.62</v>
      </c>
      <c r="T25" s="16">
        <v>12</v>
      </c>
      <c r="U25" s="23">
        <f t="shared" si="1"/>
        <v>6419</v>
      </c>
      <c r="V25" s="16"/>
      <c r="W25" s="99"/>
      <c r="X25" s="99"/>
      <c r="Y25" s="216" t="e">
        <f>((X25*100)/#REF!)-100</f>
        <v>#REF!</v>
      </c>
    </row>
    <row r="26" spans="1:25">
      <c r="A26" s="16">
        <v>12</v>
      </c>
      <c r="B26" s="256" t="s">
        <v>230</v>
      </c>
      <c r="C26" s="256" t="s">
        <v>194</v>
      </c>
      <c r="D26" s="256">
        <v>779119</v>
      </c>
      <c r="E26" s="256">
        <v>880052</v>
      </c>
      <c r="F26" s="256">
        <v>6.2480169999999999</v>
      </c>
      <c r="G26" s="256">
        <v>0</v>
      </c>
      <c r="H26" s="256">
        <v>80.132000000000005</v>
      </c>
      <c r="I26" s="256">
        <v>23.5</v>
      </c>
      <c r="J26" s="256">
        <v>27.5</v>
      </c>
      <c r="K26" s="256">
        <v>323.39999999999998</v>
      </c>
      <c r="L26" s="256">
        <v>1.0109999999999999</v>
      </c>
      <c r="M26" s="256">
        <v>76.084999999999994</v>
      </c>
      <c r="N26" s="256">
        <v>81.597999999999999</v>
      </c>
      <c r="O26" s="256">
        <v>76.343999999999994</v>
      </c>
      <c r="P26" s="256">
        <v>11.9</v>
      </c>
      <c r="Q26" s="256">
        <v>40.1</v>
      </c>
      <c r="R26" s="256">
        <v>21.1</v>
      </c>
      <c r="S26" s="256">
        <v>4.6100000000000003</v>
      </c>
      <c r="T26" s="16">
        <v>11</v>
      </c>
      <c r="U26" s="23">
        <f t="shared" si="1"/>
        <v>658</v>
      </c>
      <c r="V26" s="16"/>
      <c r="W26" s="99"/>
      <c r="X26" s="99"/>
      <c r="Y26" s="216" t="e">
        <f>((X26*100)/#REF!)-100</f>
        <v>#REF!</v>
      </c>
    </row>
    <row r="27" spans="1:25">
      <c r="A27" s="16">
        <v>11</v>
      </c>
      <c r="B27" s="256" t="s">
        <v>231</v>
      </c>
      <c r="C27" s="256" t="s">
        <v>194</v>
      </c>
      <c r="D27" s="256">
        <v>778461</v>
      </c>
      <c r="E27" s="256">
        <v>879950</v>
      </c>
      <c r="F27" s="256">
        <v>6.725981</v>
      </c>
      <c r="G27" s="256">
        <v>0</v>
      </c>
      <c r="H27" s="256">
        <v>79.823999999999998</v>
      </c>
      <c r="I27" s="256">
        <v>23</v>
      </c>
      <c r="J27" s="256">
        <v>0</v>
      </c>
      <c r="K27" s="256">
        <v>0</v>
      </c>
      <c r="L27" s="256">
        <v>1.0132000000000001</v>
      </c>
      <c r="M27" s="256">
        <v>77.494</v>
      </c>
      <c r="N27" s="256">
        <v>82.08</v>
      </c>
      <c r="O27" s="256">
        <v>79.944999999999993</v>
      </c>
      <c r="P27" s="256">
        <v>11</v>
      </c>
      <c r="Q27" s="256">
        <v>38.4</v>
      </c>
      <c r="R27" s="256">
        <v>11.9</v>
      </c>
      <c r="S27" s="256">
        <v>4.6100000000000003</v>
      </c>
      <c r="T27" s="16">
        <v>10</v>
      </c>
      <c r="U27" s="23">
        <f t="shared" si="1"/>
        <v>0</v>
      </c>
      <c r="V27" s="16"/>
      <c r="W27" s="99"/>
      <c r="X27" s="99"/>
      <c r="Y27" s="216" t="e">
        <f>((X27*100)/#REF!)-100</f>
        <v>#REF!</v>
      </c>
    </row>
    <row r="28" spans="1:25">
      <c r="A28" s="16">
        <v>10</v>
      </c>
      <c r="B28" s="256" t="s">
        <v>232</v>
      </c>
      <c r="C28" s="256" t="s">
        <v>194</v>
      </c>
      <c r="D28" s="256">
        <v>778461</v>
      </c>
      <c r="E28" s="256">
        <v>879950</v>
      </c>
      <c r="F28" s="256">
        <v>6.5727250000000002</v>
      </c>
      <c r="G28" s="256">
        <v>0</v>
      </c>
      <c r="H28" s="256">
        <v>78.415999999999997</v>
      </c>
      <c r="I28" s="256">
        <v>20.3</v>
      </c>
      <c r="J28" s="256">
        <v>82.6</v>
      </c>
      <c r="K28" s="256">
        <v>295.3</v>
      </c>
      <c r="L28" s="256">
        <v>1.0123</v>
      </c>
      <c r="M28" s="256">
        <v>75.418000000000006</v>
      </c>
      <c r="N28" s="256">
        <v>81.319999999999993</v>
      </c>
      <c r="O28" s="256">
        <v>79.245999999999995</v>
      </c>
      <c r="P28" s="256">
        <v>15.9</v>
      </c>
      <c r="Q28" s="256">
        <v>26</v>
      </c>
      <c r="R28" s="256">
        <v>16.100000000000001</v>
      </c>
      <c r="S28" s="256">
        <v>4.62</v>
      </c>
      <c r="T28" s="16">
        <v>9</v>
      </c>
      <c r="U28" s="23">
        <f t="shared" si="1"/>
        <v>1976</v>
      </c>
      <c r="V28" s="16"/>
      <c r="W28" s="99"/>
      <c r="X28" s="99"/>
      <c r="Y28" s="216">
        <f t="shared" si="0"/>
        <v>-100</v>
      </c>
    </row>
    <row r="29" spans="1:25">
      <c r="A29" s="16">
        <v>9</v>
      </c>
      <c r="B29" s="256" t="s">
        <v>233</v>
      </c>
      <c r="C29" s="256" t="s">
        <v>194</v>
      </c>
      <c r="D29" s="256">
        <v>776485</v>
      </c>
      <c r="E29" s="256">
        <v>879634</v>
      </c>
      <c r="F29" s="256">
        <v>6.3046860000000002</v>
      </c>
      <c r="G29" s="256">
        <v>0</v>
      </c>
      <c r="H29" s="256">
        <v>77.165999999999997</v>
      </c>
      <c r="I29" s="256">
        <v>20.6</v>
      </c>
      <c r="J29" s="256">
        <v>272.89999999999998</v>
      </c>
      <c r="K29" s="256">
        <v>318.5</v>
      </c>
      <c r="L29" s="256">
        <v>1.0113000000000001</v>
      </c>
      <c r="M29" s="256">
        <v>75.28</v>
      </c>
      <c r="N29" s="256">
        <v>79.162999999999997</v>
      </c>
      <c r="O29" s="256">
        <v>76.731999999999999</v>
      </c>
      <c r="P29" s="256">
        <v>19.3</v>
      </c>
      <c r="Q29" s="256">
        <v>24.2</v>
      </c>
      <c r="R29" s="256">
        <v>19.8</v>
      </c>
      <c r="S29" s="256">
        <v>4.62</v>
      </c>
      <c r="T29" s="16">
        <v>8</v>
      </c>
      <c r="U29" s="23">
        <f t="shared" si="1"/>
        <v>6566</v>
      </c>
      <c r="V29" s="16"/>
      <c r="W29" s="99"/>
      <c r="X29" s="99"/>
      <c r="Y29" s="216">
        <f t="shared" si="0"/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769919</v>
      </c>
      <c r="E30" s="256">
        <v>878596</v>
      </c>
      <c r="F30" s="256">
        <v>6.3095100000000004</v>
      </c>
      <c r="G30" s="256">
        <v>0</v>
      </c>
      <c r="H30" s="256">
        <v>77.165999999999997</v>
      </c>
      <c r="I30" s="256">
        <v>21.3</v>
      </c>
      <c r="J30" s="256">
        <v>250.1</v>
      </c>
      <c r="K30" s="256">
        <v>305.60000000000002</v>
      </c>
      <c r="L30" s="256">
        <v>1.0113000000000001</v>
      </c>
      <c r="M30" s="256">
        <v>75.22</v>
      </c>
      <c r="N30" s="256">
        <v>79.662999999999997</v>
      </c>
      <c r="O30" s="256">
        <v>76.933000000000007</v>
      </c>
      <c r="P30" s="256">
        <v>19.600000000000001</v>
      </c>
      <c r="Q30" s="256">
        <v>24.8</v>
      </c>
      <c r="R30" s="256">
        <v>20.2</v>
      </c>
      <c r="S30" s="256">
        <v>4.62</v>
      </c>
      <c r="T30" s="22">
        <v>7</v>
      </c>
      <c r="U30" s="23">
        <f t="shared" si="1"/>
        <v>6001</v>
      </c>
      <c r="V30" s="24">
        <v>8</v>
      </c>
      <c r="W30" s="99"/>
      <c r="X30" s="99"/>
      <c r="Y30" s="216">
        <f t="shared" si="0"/>
        <v>-100</v>
      </c>
    </row>
    <row r="31" spans="1:25">
      <c r="A31" s="16">
        <v>7</v>
      </c>
      <c r="B31" s="256" t="s">
        <v>216</v>
      </c>
      <c r="C31" s="256" t="s">
        <v>194</v>
      </c>
      <c r="D31" s="256">
        <v>763918</v>
      </c>
      <c r="E31" s="256">
        <v>877643</v>
      </c>
      <c r="F31" s="256">
        <v>6.2987339999999996</v>
      </c>
      <c r="G31" s="256">
        <v>0</v>
      </c>
      <c r="H31" s="256">
        <v>77.55</v>
      </c>
      <c r="I31" s="256">
        <v>21.2</v>
      </c>
      <c r="J31" s="256">
        <v>268.60000000000002</v>
      </c>
      <c r="K31" s="256">
        <v>307.60000000000002</v>
      </c>
      <c r="L31" s="256">
        <v>1.0113000000000001</v>
      </c>
      <c r="M31" s="256">
        <v>75.451999999999998</v>
      </c>
      <c r="N31" s="256">
        <v>80.373999999999995</v>
      </c>
      <c r="O31" s="256">
        <v>76.677000000000007</v>
      </c>
      <c r="P31" s="256">
        <v>19.399999999999999</v>
      </c>
      <c r="Q31" s="256">
        <v>24.1</v>
      </c>
      <c r="R31" s="256">
        <v>19.899999999999999</v>
      </c>
      <c r="S31" s="256">
        <v>4.62</v>
      </c>
      <c r="T31" s="16">
        <v>6</v>
      </c>
      <c r="U31" s="23">
        <f t="shared" si="1"/>
        <v>6446</v>
      </c>
      <c r="V31" s="5"/>
      <c r="W31" s="99"/>
      <c r="X31" s="99"/>
      <c r="Y31" s="216">
        <f t="shared" si="0"/>
        <v>-100</v>
      </c>
    </row>
    <row r="32" spans="1:25">
      <c r="A32" s="16">
        <v>6</v>
      </c>
      <c r="B32" s="256" t="s">
        <v>217</v>
      </c>
      <c r="C32" s="256" t="s">
        <v>194</v>
      </c>
      <c r="D32" s="256">
        <v>757472</v>
      </c>
      <c r="E32" s="256">
        <v>876625</v>
      </c>
      <c r="F32" s="256">
        <v>6.3066800000000001</v>
      </c>
      <c r="G32" s="256">
        <v>0</v>
      </c>
      <c r="H32" s="256">
        <v>78.084999999999994</v>
      </c>
      <c r="I32" s="256">
        <v>21.8</v>
      </c>
      <c r="J32" s="256">
        <v>279.7</v>
      </c>
      <c r="K32" s="256">
        <v>312.10000000000002</v>
      </c>
      <c r="L32" s="256">
        <v>1.0112000000000001</v>
      </c>
      <c r="M32" s="256">
        <v>76.075999999999993</v>
      </c>
      <c r="N32" s="256">
        <v>80.128</v>
      </c>
      <c r="O32" s="256">
        <v>76.998999999999995</v>
      </c>
      <c r="P32" s="256">
        <v>20.399999999999999</v>
      </c>
      <c r="Q32" s="256">
        <v>25</v>
      </c>
      <c r="R32" s="256">
        <v>20.5</v>
      </c>
      <c r="S32" s="256">
        <v>4.62</v>
      </c>
      <c r="T32" s="16">
        <v>5</v>
      </c>
      <c r="U32" s="23">
        <f t="shared" si="1"/>
        <v>6710</v>
      </c>
      <c r="V32" s="5"/>
      <c r="W32" s="99"/>
      <c r="X32" s="99"/>
      <c r="Y32" s="216">
        <f t="shared" si="0"/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750762</v>
      </c>
      <c r="E33" s="256">
        <v>875569</v>
      </c>
      <c r="F33" s="256">
        <v>6.357704</v>
      </c>
      <c r="G33" s="256">
        <v>0</v>
      </c>
      <c r="H33" s="256">
        <v>81.917000000000002</v>
      </c>
      <c r="I33" s="256">
        <v>23.4</v>
      </c>
      <c r="J33" s="256">
        <v>28.5</v>
      </c>
      <c r="K33" s="256">
        <v>319.89999999999998</v>
      </c>
      <c r="L33" s="256">
        <v>1.0112000000000001</v>
      </c>
      <c r="M33" s="256">
        <v>77.567999999999998</v>
      </c>
      <c r="N33" s="256">
        <v>83.706000000000003</v>
      </c>
      <c r="O33" s="256">
        <v>77.963999999999999</v>
      </c>
      <c r="P33" s="256">
        <v>12.5</v>
      </c>
      <c r="Q33" s="256">
        <v>34.6</v>
      </c>
      <c r="R33" s="256">
        <v>21.3</v>
      </c>
      <c r="S33" s="256">
        <v>4.62</v>
      </c>
      <c r="T33" s="16">
        <v>4</v>
      </c>
      <c r="U33" s="23">
        <f t="shared" si="1"/>
        <v>686</v>
      </c>
      <c r="V33" s="5"/>
      <c r="W33" s="99"/>
      <c r="X33" s="99"/>
      <c r="Y33" s="216">
        <f t="shared" si="0"/>
        <v>-100</v>
      </c>
    </row>
    <row r="34" spans="1:25">
      <c r="A34" s="16">
        <v>4</v>
      </c>
      <c r="B34" s="256" t="s">
        <v>219</v>
      </c>
      <c r="C34" s="256" t="s">
        <v>194</v>
      </c>
      <c r="D34" s="256">
        <v>750076</v>
      </c>
      <c r="E34" s="256">
        <v>875464</v>
      </c>
      <c r="F34" s="256">
        <v>6.7212509999999996</v>
      </c>
      <c r="G34" s="256">
        <v>0</v>
      </c>
      <c r="H34" s="256">
        <v>79.402000000000001</v>
      </c>
      <c r="I34" s="256">
        <v>23</v>
      </c>
      <c r="J34" s="256">
        <v>0</v>
      </c>
      <c r="K34" s="256">
        <v>0</v>
      </c>
      <c r="L34" s="256">
        <v>1.0130999999999999</v>
      </c>
      <c r="M34" s="256">
        <v>76.578000000000003</v>
      </c>
      <c r="N34" s="256">
        <v>81.921999999999997</v>
      </c>
      <c r="O34" s="256">
        <v>80.046999999999997</v>
      </c>
      <c r="P34" s="256">
        <v>10.6</v>
      </c>
      <c r="Q34" s="256">
        <v>38.4</v>
      </c>
      <c r="R34" s="256">
        <v>12.4</v>
      </c>
      <c r="S34" s="256">
        <v>4.62</v>
      </c>
      <c r="T34" s="16">
        <v>3</v>
      </c>
      <c r="U34" s="23">
        <f t="shared" si="1"/>
        <v>0</v>
      </c>
      <c r="V34" s="5"/>
      <c r="W34" s="215"/>
      <c r="X34" s="120"/>
      <c r="Y34" s="216">
        <f t="shared" si="0"/>
        <v>-100</v>
      </c>
    </row>
    <row r="35" spans="1:25">
      <c r="A35" s="16">
        <v>3</v>
      </c>
      <c r="B35" s="256" t="s">
        <v>220</v>
      </c>
      <c r="C35" s="256" t="s">
        <v>194</v>
      </c>
      <c r="D35" s="256">
        <v>750076</v>
      </c>
      <c r="E35" s="256">
        <v>875464</v>
      </c>
      <c r="F35" s="256">
        <v>6.6334999999999997</v>
      </c>
      <c r="G35" s="256">
        <v>0</v>
      </c>
      <c r="H35" s="256">
        <v>78.036000000000001</v>
      </c>
      <c r="I35" s="256">
        <v>20.100000000000001</v>
      </c>
      <c r="J35" s="256">
        <v>220.3</v>
      </c>
      <c r="K35" s="256">
        <v>300.7</v>
      </c>
      <c r="L35" s="256">
        <v>1.0132000000000001</v>
      </c>
      <c r="M35" s="256">
        <v>75.605000000000004</v>
      </c>
      <c r="N35" s="256">
        <v>81.326999999999998</v>
      </c>
      <c r="O35" s="256">
        <v>78.248000000000005</v>
      </c>
      <c r="P35" s="256">
        <v>10.5</v>
      </c>
      <c r="Q35" s="256">
        <v>23.7</v>
      </c>
      <c r="R35" s="256">
        <v>10.5</v>
      </c>
      <c r="S35" s="256">
        <v>4.6100000000000003</v>
      </c>
      <c r="T35" s="16">
        <v>2</v>
      </c>
      <c r="U35" s="23">
        <f t="shared" si="1"/>
        <v>5280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56" t="s">
        <v>221</v>
      </c>
      <c r="C36" s="256" t="s">
        <v>194</v>
      </c>
      <c r="D36" s="256">
        <v>744796</v>
      </c>
      <c r="E36" s="256">
        <v>874633</v>
      </c>
      <c r="F36" s="256">
        <v>6.3229040000000003</v>
      </c>
      <c r="G36" s="256">
        <v>0</v>
      </c>
      <c r="H36" s="256">
        <v>77.498999999999995</v>
      </c>
      <c r="I36" s="256">
        <v>20.5</v>
      </c>
      <c r="J36" s="256">
        <v>283.10000000000002</v>
      </c>
      <c r="K36" s="256">
        <v>315.7</v>
      </c>
      <c r="L36" s="256">
        <v>1.0114000000000001</v>
      </c>
      <c r="M36" s="256">
        <v>75.641999999999996</v>
      </c>
      <c r="N36" s="256">
        <v>79.998999999999995</v>
      </c>
      <c r="O36" s="256">
        <v>76.849999999999994</v>
      </c>
      <c r="P36" s="256">
        <v>19</v>
      </c>
      <c r="Q36" s="256">
        <v>22.7</v>
      </c>
      <c r="R36" s="256">
        <v>19.3</v>
      </c>
      <c r="S36" s="256">
        <v>4.6100000000000003</v>
      </c>
      <c r="T36" s="16">
        <v>1</v>
      </c>
      <c r="U36" s="23">
        <f t="shared" si="1"/>
        <v>6793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56" t="s">
        <v>222</v>
      </c>
      <c r="C37" s="256" t="s">
        <v>194</v>
      </c>
      <c r="D37" s="256">
        <v>738003</v>
      </c>
      <c r="E37" s="256">
        <v>873562</v>
      </c>
      <c r="F37" s="256">
        <v>6.307677</v>
      </c>
      <c r="G37" s="256">
        <v>0</v>
      </c>
      <c r="H37" s="256">
        <v>77.795000000000002</v>
      </c>
      <c r="I37" s="256">
        <v>21.1</v>
      </c>
      <c r="J37" s="256">
        <v>265.39999999999998</v>
      </c>
      <c r="K37" s="256">
        <v>312</v>
      </c>
      <c r="L37" s="256">
        <v>1.0113000000000001</v>
      </c>
      <c r="M37" s="256">
        <v>75.66</v>
      </c>
      <c r="N37" s="256">
        <v>80.963999999999999</v>
      </c>
      <c r="O37" s="256">
        <v>76.801000000000002</v>
      </c>
      <c r="P37" s="256">
        <v>19.5</v>
      </c>
      <c r="Q37" s="256">
        <v>23.6</v>
      </c>
      <c r="R37" s="256">
        <v>19.899999999999999</v>
      </c>
      <c r="S37" s="256">
        <v>4.62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9"/>
      <c r="X38" s="309"/>
      <c r="Y38" s="31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0"/>
      <c r="X39" s="310"/>
      <c r="Y39" s="310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0"/>
      <c r="X40" s="310"/>
      <c r="Y40" s="310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0"/>
      <c r="X41" s="310"/>
      <c r="Y41" s="310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9" sqref="F9"/>
    </sheetView>
  </sheetViews>
  <sheetFormatPr baseColWidth="10" defaultColWidth="11.42578125" defaultRowHeight="15"/>
  <cols>
    <col min="1" max="1" width="7.28515625" customWidth="1"/>
    <col min="3" max="3" width="13.42578125" bestFit="1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2" t="s">
        <v>125</v>
      </c>
      <c r="X1" s="262" t="s">
        <v>126</v>
      </c>
      <c r="Y1" s="265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3"/>
      <c r="X2" s="263"/>
      <c r="Y2" s="266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3"/>
      <c r="X3" s="263"/>
      <c r="Y3" s="266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3"/>
      <c r="X4" s="263"/>
      <c r="Y4" s="266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4"/>
      <c r="X5" s="264"/>
      <c r="Y5" s="267"/>
    </row>
    <row r="6" spans="1:25">
      <c r="A6" s="21">
        <v>32</v>
      </c>
      <c r="D6">
        <v>1214197</v>
      </c>
      <c r="T6" s="22">
        <v>31</v>
      </c>
      <c r="U6" s="23">
        <f>D6-D7</f>
        <v>19586</v>
      </c>
      <c r="V6" s="4"/>
      <c r="W6" s="219"/>
      <c r="X6" s="219"/>
      <c r="Y6" s="224"/>
    </row>
    <row r="7" spans="1:25">
      <c r="A7" s="21">
        <v>31</v>
      </c>
      <c r="B7" s="228"/>
      <c r="C7" s="228"/>
      <c r="D7" s="256">
        <v>1194611</v>
      </c>
      <c r="T7" s="22">
        <v>30</v>
      </c>
      <c r="U7" s="23">
        <f>D7-D8</f>
        <v>19111</v>
      </c>
      <c r="V7" s="24">
        <v>1</v>
      </c>
      <c r="W7" s="111"/>
      <c r="X7" s="111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 s="256">
        <v>1175500</v>
      </c>
      <c r="T8" s="16">
        <v>29</v>
      </c>
      <c r="U8" s="23">
        <f>D8-D9</f>
        <v>19446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1156054</v>
      </c>
      <c r="E9" s="259">
        <v>476810</v>
      </c>
      <c r="F9" s="259">
        <v>6.2123970000000002</v>
      </c>
      <c r="G9" s="259">
        <v>0</v>
      </c>
      <c r="H9" s="259">
        <v>76.522999999999996</v>
      </c>
      <c r="I9" s="259">
        <v>23.2</v>
      </c>
      <c r="J9" s="259">
        <v>814.1</v>
      </c>
      <c r="K9" s="259">
        <v>1471</v>
      </c>
      <c r="L9" s="259">
        <v>1.0106999999999999</v>
      </c>
      <c r="M9" s="259">
        <v>73.844999999999999</v>
      </c>
      <c r="N9" s="259">
        <v>79.506</v>
      </c>
      <c r="O9" s="259">
        <v>76.435000000000002</v>
      </c>
      <c r="P9" s="259">
        <v>22.3</v>
      </c>
      <c r="Q9" s="259">
        <v>25.1</v>
      </c>
      <c r="R9" s="259">
        <v>23</v>
      </c>
      <c r="S9" s="259">
        <v>5.73</v>
      </c>
      <c r="T9" s="22">
        <v>28</v>
      </c>
      <c r="U9" s="23">
        <f t="shared" ref="U9:U36" si="1">D9-D10</f>
        <v>19532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1136522</v>
      </c>
      <c r="E10" s="259">
        <v>473663</v>
      </c>
      <c r="F10" s="259">
        <v>6.2429459999999999</v>
      </c>
      <c r="G10" s="259">
        <v>0</v>
      </c>
      <c r="H10" s="259">
        <v>76.787000000000006</v>
      </c>
      <c r="I10" s="259">
        <v>23.3</v>
      </c>
      <c r="J10" s="259">
        <v>782.6</v>
      </c>
      <c r="K10" s="259">
        <v>1238.0999999999999</v>
      </c>
      <c r="L10" s="259">
        <v>1.0107999999999999</v>
      </c>
      <c r="M10" s="259">
        <v>74.647999999999996</v>
      </c>
      <c r="N10" s="259">
        <v>79.897999999999996</v>
      </c>
      <c r="O10" s="259">
        <v>76.936999999999998</v>
      </c>
      <c r="P10" s="259">
        <v>22.5</v>
      </c>
      <c r="Q10" s="259">
        <v>24.4</v>
      </c>
      <c r="R10" s="259">
        <v>23.2</v>
      </c>
      <c r="S10" s="259">
        <v>5.73</v>
      </c>
      <c r="T10" s="16">
        <v>27</v>
      </c>
      <c r="U10" s="23">
        <f t="shared" si="1"/>
        <v>18772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1117750</v>
      </c>
      <c r="E11" s="259">
        <v>470647</v>
      </c>
      <c r="F11" s="259">
        <v>6.18865</v>
      </c>
      <c r="G11" s="259">
        <v>0</v>
      </c>
      <c r="H11" s="259">
        <v>76.665000000000006</v>
      </c>
      <c r="I11" s="259">
        <v>23.3</v>
      </c>
      <c r="J11" s="259">
        <v>824.8</v>
      </c>
      <c r="K11" s="259">
        <v>1339.3</v>
      </c>
      <c r="L11" s="259">
        <v>1.0106999999999999</v>
      </c>
      <c r="M11" s="259">
        <v>74.337999999999994</v>
      </c>
      <c r="N11" s="259">
        <v>79.501000000000005</v>
      </c>
      <c r="O11" s="259">
        <v>76.114999999999995</v>
      </c>
      <c r="P11" s="259">
        <v>22.1</v>
      </c>
      <c r="Q11" s="259">
        <v>24.6</v>
      </c>
      <c r="R11" s="259">
        <v>23</v>
      </c>
      <c r="S11" s="259">
        <v>5.73</v>
      </c>
      <c r="T11" s="16">
        <v>26</v>
      </c>
      <c r="U11" s="23">
        <f t="shared" si="1"/>
        <v>19766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1097984</v>
      </c>
      <c r="E12" s="259">
        <v>467466</v>
      </c>
      <c r="F12" s="259">
        <v>6.1655990000000003</v>
      </c>
      <c r="G12" s="259">
        <v>0</v>
      </c>
      <c r="H12" s="259">
        <v>79.322000000000003</v>
      </c>
      <c r="I12" s="259">
        <v>23.3</v>
      </c>
      <c r="J12" s="259">
        <v>801.4</v>
      </c>
      <c r="K12" s="259">
        <v>1266.2</v>
      </c>
      <c r="L12" s="259">
        <v>1.0105999999999999</v>
      </c>
      <c r="M12" s="259">
        <v>75.494</v>
      </c>
      <c r="N12" s="259">
        <v>82.268000000000001</v>
      </c>
      <c r="O12" s="259">
        <v>75.805000000000007</v>
      </c>
      <c r="P12" s="259">
        <v>22.3</v>
      </c>
      <c r="Q12" s="259">
        <v>25.1</v>
      </c>
      <c r="R12" s="259">
        <v>23.1</v>
      </c>
      <c r="S12" s="259">
        <v>5.73</v>
      </c>
      <c r="T12" s="16">
        <v>25</v>
      </c>
      <c r="U12" s="23">
        <f t="shared" si="1"/>
        <v>19213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1078771</v>
      </c>
      <c r="E13" s="259">
        <v>464463</v>
      </c>
      <c r="F13" s="259">
        <v>6.1903499999999996</v>
      </c>
      <c r="G13" s="259">
        <v>0</v>
      </c>
      <c r="H13" s="259">
        <v>77.435000000000002</v>
      </c>
      <c r="I13" s="259">
        <v>23.2</v>
      </c>
      <c r="J13" s="259">
        <v>856.3</v>
      </c>
      <c r="K13" s="259">
        <v>1522</v>
      </c>
      <c r="L13" s="259">
        <v>1.0105999999999999</v>
      </c>
      <c r="M13" s="259">
        <v>74.185000000000002</v>
      </c>
      <c r="N13" s="259">
        <v>81.180999999999997</v>
      </c>
      <c r="O13" s="259">
        <v>76.358999999999995</v>
      </c>
      <c r="P13" s="259">
        <v>22.4</v>
      </c>
      <c r="Q13" s="259">
        <v>24.1</v>
      </c>
      <c r="R13" s="259">
        <v>23.7</v>
      </c>
      <c r="S13" s="259">
        <v>5.74</v>
      </c>
      <c r="T13" s="16">
        <v>24</v>
      </c>
      <c r="U13" s="23">
        <f t="shared" si="1"/>
        <v>21434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1057337</v>
      </c>
      <c r="E14" s="259">
        <v>461039</v>
      </c>
      <c r="F14" s="259">
        <v>6.0861609999999997</v>
      </c>
      <c r="G14" s="259">
        <v>0</v>
      </c>
      <c r="H14" s="259">
        <v>76.962999999999994</v>
      </c>
      <c r="I14" s="259">
        <v>23.4</v>
      </c>
      <c r="J14" s="259">
        <v>895.4</v>
      </c>
      <c r="K14" s="259">
        <v>1508.5</v>
      </c>
      <c r="L14" s="259">
        <v>1.0104</v>
      </c>
      <c r="M14" s="259">
        <v>73.31</v>
      </c>
      <c r="N14" s="259">
        <v>80.510000000000005</v>
      </c>
      <c r="O14" s="259">
        <v>74.781000000000006</v>
      </c>
      <c r="P14" s="259">
        <v>22.5</v>
      </c>
      <c r="Q14" s="259">
        <v>24.3</v>
      </c>
      <c r="R14" s="259">
        <v>23.4</v>
      </c>
      <c r="S14" s="259">
        <v>5.73</v>
      </c>
      <c r="T14" s="16">
        <v>23</v>
      </c>
      <c r="U14" s="23">
        <f t="shared" si="1"/>
        <v>21477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1035860</v>
      </c>
      <c r="E15" s="259">
        <v>457588</v>
      </c>
      <c r="F15" s="259">
        <v>6.1338929999999996</v>
      </c>
      <c r="G15" s="259">
        <v>0</v>
      </c>
      <c r="H15" s="259">
        <v>76.444000000000003</v>
      </c>
      <c r="I15" s="259">
        <v>23.5</v>
      </c>
      <c r="J15" s="259">
        <v>852.9</v>
      </c>
      <c r="K15" s="259">
        <v>1442.8</v>
      </c>
      <c r="L15" s="259">
        <v>1.0105</v>
      </c>
      <c r="M15" s="259">
        <v>74.137</v>
      </c>
      <c r="N15" s="259">
        <v>79.180999999999997</v>
      </c>
      <c r="O15" s="259">
        <v>75.438999999999993</v>
      </c>
      <c r="P15" s="259">
        <v>22.6</v>
      </c>
      <c r="Q15" s="259">
        <v>24.7</v>
      </c>
      <c r="R15" s="259">
        <v>23.3</v>
      </c>
      <c r="S15" s="259">
        <v>5.73</v>
      </c>
      <c r="T15" s="16">
        <v>22</v>
      </c>
      <c r="U15" s="23">
        <f t="shared" si="1"/>
        <v>20457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1015403</v>
      </c>
      <c r="E16" s="259">
        <v>454285</v>
      </c>
      <c r="F16" s="259">
        <v>6.1412449999999996</v>
      </c>
      <c r="G16" s="259">
        <v>0</v>
      </c>
      <c r="H16" s="259">
        <v>76.771000000000001</v>
      </c>
      <c r="I16" s="259">
        <v>23.5</v>
      </c>
      <c r="J16" s="259">
        <v>743.8</v>
      </c>
      <c r="K16" s="259">
        <v>1265.9000000000001</v>
      </c>
      <c r="L16" s="259">
        <v>1.0105999999999999</v>
      </c>
      <c r="M16" s="259">
        <v>74.239000000000004</v>
      </c>
      <c r="N16" s="259">
        <v>79.924000000000007</v>
      </c>
      <c r="O16" s="259">
        <v>75.528999999999996</v>
      </c>
      <c r="P16" s="259">
        <v>22.3</v>
      </c>
      <c r="Q16" s="259">
        <v>25.3</v>
      </c>
      <c r="R16" s="259">
        <v>23.3</v>
      </c>
      <c r="S16" s="259">
        <v>5.73</v>
      </c>
      <c r="T16" s="22">
        <v>21</v>
      </c>
      <c r="U16" s="23">
        <f t="shared" si="1"/>
        <v>17837</v>
      </c>
      <c r="V16" s="24">
        <v>22</v>
      </c>
      <c r="W16" s="99"/>
      <c r="X16" s="99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997566</v>
      </c>
      <c r="E17" s="259">
        <v>451414</v>
      </c>
      <c r="F17" s="259">
        <v>6.146109</v>
      </c>
      <c r="G17" s="259">
        <v>0</v>
      </c>
      <c r="H17" s="259">
        <v>76.677999999999997</v>
      </c>
      <c r="I17" s="259">
        <v>23.4</v>
      </c>
      <c r="J17" s="259">
        <v>815.2</v>
      </c>
      <c r="K17" s="259">
        <v>1384.4</v>
      </c>
      <c r="L17" s="259">
        <v>1.0105999999999999</v>
      </c>
      <c r="M17" s="259">
        <v>74.653000000000006</v>
      </c>
      <c r="N17" s="259">
        <v>80.364000000000004</v>
      </c>
      <c r="O17" s="259">
        <v>75.537000000000006</v>
      </c>
      <c r="P17" s="259">
        <v>21.7</v>
      </c>
      <c r="Q17" s="259">
        <v>25.3</v>
      </c>
      <c r="R17" s="259">
        <v>23.1</v>
      </c>
      <c r="S17" s="259">
        <v>5.72</v>
      </c>
      <c r="T17" s="16">
        <v>20</v>
      </c>
      <c r="U17" s="23">
        <f t="shared" si="1"/>
        <v>19554</v>
      </c>
      <c r="V17" s="16"/>
      <c r="W17" s="99"/>
      <c r="X17" s="99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978012</v>
      </c>
      <c r="E18" s="259">
        <v>448266</v>
      </c>
      <c r="F18" s="259">
        <v>6.1985770000000002</v>
      </c>
      <c r="G18" s="259">
        <v>0</v>
      </c>
      <c r="H18" s="259">
        <v>59.82</v>
      </c>
      <c r="I18" s="259">
        <v>22.8</v>
      </c>
      <c r="J18" s="259">
        <v>617.70000000000005</v>
      </c>
      <c r="K18" s="259">
        <v>1388.2</v>
      </c>
      <c r="L18" s="259">
        <v>1.0106999999999999</v>
      </c>
      <c r="M18" s="259">
        <v>-0.152</v>
      </c>
      <c r="N18" s="259">
        <v>81.328000000000003</v>
      </c>
      <c r="O18" s="259">
        <v>76.247</v>
      </c>
      <c r="P18" s="259">
        <v>19.5</v>
      </c>
      <c r="Q18" s="259">
        <v>24.9</v>
      </c>
      <c r="R18" s="259">
        <v>23</v>
      </c>
      <c r="S18" s="259">
        <v>5.72</v>
      </c>
      <c r="T18" s="16">
        <v>19</v>
      </c>
      <c r="U18" s="23">
        <f t="shared" si="1"/>
        <v>19572</v>
      </c>
      <c r="V18" s="16"/>
      <c r="W18" s="99"/>
      <c r="X18" s="99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958440</v>
      </c>
      <c r="E19" s="259">
        <v>445797</v>
      </c>
      <c r="F19" s="259">
        <v>6.0985170000000002</v>
      </c>
      <c r="G19" s="259">
        <v>0</v>
      </c>
      <c r="H19" s="259">
        <v>80.009</v>
      </c>
      <c r="I19" s="259">
        <v>23</v>
      </c>
      <c r="J19" s="259">
        <v>846.4</v>
      </c>
      <c r="K19" s="259">
        <v>1461.5</v>
      </c>
      <c r="L19" s="259">
        <v>1.0105</v>
      </c>
      <c r="M19" s="259">
        <v>73.491</v>
      </c>
      <c r="N19" s="259">
        <v>82.927999999999997</v>
      </c>
      <c r="O19" s="259">
        <v>74.869</v>
      </c>
      <c r="P19" s="259">
        <v>21.8</v>
      </c>
      <c r="Q19" s="259">
        <v>24.2</v>
      </c>
      <c r="R19" s="259">
        <v>23.1</v>
      </c>
      <c r="S19" s="259">
        <v>5.72</v>
      </c>
      <c r="T19" s="16">
        <v>18</v>
      </c>
      <c r="U19" s="23">
        <f t="shared" si="1"/>
        <v>20305</v>
      </c>
      <c r="V19" s="16"/>
      <c r="W19" s="99"/>
      <c r="X19" s="99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938135</v>
      </c>
      <c r="E20" s="259">
        <v>442649</v>
      </c>
      <c r="F20" s="259">
        <v>6.4353680000000004</v>
      </c>
      <c r="G20" s="259">
        <v>0</v>
      </c>
      <c r="H20" s="259">
        <v>77.980999999999995</v>
      </c>
      <c r="I20" s="259">
        <v>23.3</v>
      </c>
      <c r="J20" s="259">
        <v>841.6</v>
      </c>
      <c r="K20" s="259">
        <v>1455.1</v>
      </c>
      <c r="L20" s="259">
        <v>1.0112000000000001</v>
      </c>
      <c r="M20" s="259">
        <v>74.575000000000003</v>
      </c>
      <c r="N20" s="259">
        <v>81.614999999999995</v>
      </c>
      <c r="O20" s="259">
        <v>79.632000000000005</v>
      </c>
      <c r="P20" s="259">
        <v>22.2</v>
      </c>
      <c r="Q20" s="259">
        <v>24.5</v>
      </c>
      <c r="R20" s="259">
        <v>23.2</v>
      </c>
      <c r="S20" s="259">
        <v>5.73</v>
      </c>
      <c r="T20" s="16">
        <v>17</v>
      </c>
      <c r="U20" s="23">
        <f t="shared" si="1"/>
        <v>20184</v>
      </c>
      <c r="V20" s="16"/>
      <c r="W20" s="99"/>
      <c r="X20" s="99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917951</v>
      </c>
      <c r="E21" s="259">
        <v>439440</v>
      </c>
      <c r="F21" s="259">
        <v>6.2402670000000002</v>
      </c>
      <c r="G21" s="259">
        <v>0</v>
      </c>
      <c r="H21" s="259">
        <v>77.254999999999995</v>
      </c>
      <c r="I21" s="259">
        <v>23.5</v>
      </c>
      <c r="J21" s="259">
        <v>826.4</v>
      </c>
      <c r="K21" s="259">
        <v>1384.3</v>
      </c>
      <c r="L21" s="259">
        <v>1.0107999999999999</v>
      </c>
      <c r="M21" s="259">
        <v>74.445999999999998</v>
      </c>
      <c r="N21" s="259">
        <v>80.566000000000003</v>
      </c>
      <c r="O21" s="259">
        <v>76.866</v>
      </c>
      <c r="P21" s="259">
        <v>22.2</v>
      </c>
      <c r="Q21" s="259">
        <v>24.9</v>
      </c>
      <c r="R21" s="259">
        <v>23.1</v>
      </c>
      <c r="S21" s="259">
        <v>5.73</v>
      </c>
      <c r="T21" s="16">
        <v>16</v>
      </c>
      <c r="U21" s="23">
        <f t="shared" si="1"/>
        <v>19821</v>
      </c>
      <c r="V21" s="16"/>
      <c r="W21" s="99"/>
      <c r="X21" s="99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898130</v>
      </c>
      <c r="E22" s="259">
        <v>436267</v>
      </c>
      <c r="F22" s="259">
        <v>6.2844239999999996</v>
      </c>
      <c r="G22" s="259">
        <v>0</v>
      </c>
      <c r="H22" s="259">
        <v>76.596000000000004</v>
      </c>
      <c r="I22" s="259">
        <v>23.4</v>
      </c>
      <c r="J22" s="259">
        <v>867.9</v>
      </c>
      <c r="K22" s="259">
        <v>1310.4000000000001</v>
      </c>
      <c r="L22" s="259">
        <v>1.0108999999999999</v>
      </c>
      <c r="M22" s="259">
        <v>74.12</v>
      </c>
      <c r="N22" s="259">
        <v>79.317999999999998</v>
      </c>
      <c r="O22" s="259">
        <v>77.478999999999999</v>
      </c>
      <c r="P22" s="259">
        <v>22.1</v>
      </c>
      <c r="Q22" s="259">
        <v>24.9</v>
      </c>
      <c r="R22" s="259">
        <v>23.1</v>
      </c>
      <c r="S22" s="259">
        <v>5.73</v>
      </c>
      <c r="T22" s="16">
        <v>15</v>
      </c>
      <c r="U22" s="23">
        <f t="shared" si="1"/>
        <v>20825</v>
      </c>
      <c r="V22" s="16"/>
      <c r="W22" s="99"/>
      <c r="X22" s="99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877305</v>
      </c>
      <c r="E23" s="256">
        <v>432911</v>
      </c>
      <c r="F23" s="256">
        <v>6.211678</v>
      </c>
      <c r="G23" s="256">
        <v>0</v>
      </c>
      <c r="H23" s="256">
        <v>76.963999999999999</v>
      </c>
      <c r="I23" s="256">
        <v>23.4</v>
      </c>
      <c r="J23" s="256">
        <v>747.2</v>
      </c>
      <c r="K23" s="256">
        <v>1307.0999999999999</v>
      </c>
      <c r="L23" s="256">
        <v>1.0107999999999999</v>
      </c>
      <c r="M23" s="256">
        <v>74.183000000000007</v>
      </c>
      <c r="N23" s="256">
        <v>80.403000000000006</v>
      </c>
      <c r="O23" s="256">
        <v>76.317999999999998</v>
      </c>
      <c r="P23" s="256">
        <v>21.8</v>
      </c>
      <c r="Q23" s="256">
        <v>25</v>
      </c>
      <c r="R23" s="256">
        <v>22.6</v>
      </c>
      <c r="S23" s="256">
        <v>5.73</v>
      </c>
      <c r="T23" s="22">
        <v>14</v>
      </c>
      <c r="U23" s="23">
        <f t="shared" si="1"/>
        <v>17917</v>
      </c>
      <c r="V23" s="24">
        <v>15</v>
      </c>
      <c r="W23" s="99"/>
      <c r="X23" s="99"/>
      <c r="Y23" s="21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859388</v>
      </c>
      <c r="E24" s="256">
        <v>430030</v>
      </c>
      <c r="F24" s="256">
        <v>6.1829179999999999</v>
      </c>
      <c r="G24" s="256">
        <v>0</v>
      </c>
      <c r="H24" s="256">
        <v>76.748000000000005</v>
      </c>
      <c r="I24" s="256">
        <v>23.8</v>
      </c>
      <c r="J24" s="256">
        <v>763.1</v>
      </c>
      <c r="K24" s="256">
        <v>1381.8</v>
      </c>
      <c r="L24" s="256">
        <v>1.0105999999999999</v>
      </c>
      <c r="M24" s="256">
        <v>74.022000000000006</v>
      </c>
      <c r="N24" s="256">
        <v>79.846999999999994</v>
      </c>
      <c r="O24" s="256">
        <v>76.147000000000006</v>
      </c>
      <c r="P24" s="256">
        <v>22.6</v>
      </c>
      <c r="Q24" s="256">
        <v>25.8</v>
      </c>
      <c r="R24" s="256">
        <v>23.4</v>
      </c>
      <c r="S24" s="256">
        <v>5.73</v>
      </c>
      <c r="T24" s="16">
        <v>13</v>
      </c>
      <c r="U24" s="23">
        <f t="shared" si="1"/>
        <v>18291</v>
      </c>
      <c r="V24" s="16"/>
      <c r="W24" s="99"/>
      <c r="X24" s="99"/>
      <c r="Y24" s="21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841097</v>
      </c>
      <c r="E25" s="256">
        <v>427082</v>
      </c>
      <c r="F25" s="256">
        <v>6.1989960000000002</v>
      </c>
      <c r="G25" s="256">
        <v>0</v>
      </c>
      <c r="H25" s="256">
        <v>76.736999999999995</v>
      </c>
      <c r="I25" s="256">
        <v>23.7</v>
      </c>
      <c r="J25" s="256">
        <v>775</v>
      </c>
      <c r="K25" s="256">
        <v>1301.9000000000001</v>
      </c>
      <c r="L25" s="256">
        <v>1.0106999999999999</v>
      </c>
      <c r="M25" s="256">
        <v>74.484999999999999</v>
      </c>
      <c r="N25" s="256">
        <v>79.787999999999997</v>
      </c>
      <c r="O25" s="256">
        <v>76.332999999999998</v>
      </c>
      <c r="P25" s="256">
        <v>22.5</v>
      </c>
      <c r="Q25" s="256">
        <v>25.6</v>
      </c>
      <c r="R25" s="256">
        <v>23.3</v>
      </c>
      <c r="S25" s="256">
        <v>5.73</v>
      </c>
      <c r="T25" s="16">
        <v>12</v>
      </c>
      <c r="U25" s="23">
        <f t="shared" si="1"/>
        <v>18589</v>
      </c>
      <c r="V25" s="16"/>
      <c r="W25" s="99"/>
      <c r="X25" s="99"/>
      <c r="Y25" s="21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822508</v>
      </c>
      <c r="E26" s="256">
        <v>424088</v>
      </c>
      <c r="F26" s="256">
        <v>6.1468179999999997</v>
      </c>
      <c r="G26" s="256">
        <v>0</v>
      </c>
      <c r="H26" s="256">
        <v>79.296000000000006</v>
      </c>
      <c r="I26" s="256">
        <v>23.5</v>
      </c>
      <c r="J26" s="256">
        <v>780.3</v>
      </c>
      <c r="K26" s="256">
        <v>1251.5</v>
      </c>
      <c r="L26" s="256">
        <v>1.0105999999999999</v>
      </c>
      <c r="M26" s="256">
        <v>75.183000000000007</v>
      </c>
      <c r="N26" s="256">
        <v>81.070999999999998</v>
      </c>
      <c r="O26" s="256">
        <v>75.626999999999995</v>
      </c>
      <c r="P26" s="256">
        <v>21.9</v>
      </c>
      <c r="Q26" s="256">
        <v>25.2</v>
      </c>
      <c r="R26" s="256">
        <v>23.3</v>
      </c>
      <c r="S26" s="256">
        <v>5.73</v>
      </c>
      <c r="T26" s="16">
        <v>11</v>
      </c>
      <c r="U26" s="23">
        <f t="shared" si="1"/>
        <v>18720</v>
      </c>
      <c r="V26" s="16"/>
      <c r="W26" s="99"/>
      <c r="X26" s="99"/>
      <c r="Y26" s="21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803788</v>
      </c>
      <c r="E27" s="256">
        <v>421160</v>
      </c>
      <c r="F27" s="256">
        <v>6.3848890000000003</v>
      </c>
      <c r="G27" s="256">
        <v>0</v>
      </c>
      <c r="H27" s="256">
        <v>79.08</v>
      </c>
      <c r="I27" s="256">
        <v>23.4</v>
      </c>
      <c r="J27" s="256">
        <v>691.8</v>
      </c>
      <c r="K27" s="256">
        <v>1282.7</v>
      </c>
      <c r="L27" s="256">
        <v>1.0111000000000001</v>
      </c>
      <c r="M27" s="256">
        <v>76.078000000000003</v>
      </c>
      <c r="N27" s="256">
        <v>81.614000000000004</v>
      </c>
      <c r="O27" s="256">
        <v>78.757999999999996</v>
      </c>
      <c r="P27" s="256">
        <v>21.8</v>
      </c>
      <c r="Q27" s="256">
        <v>25</v>
      </c>
      <c r="R27" s="256">
        <v>22.7</v>
      </c>
      <c r="S27" s="256">
        <v>5.73</v>
      </c>
      <c r="T27" s="16">
        <v>10</v>
      </c>
      <c r="U27" s="23">
        <f t="shared" si="1"/>
        <v>16596</v>
      </c>
      <c r="V27" s="16"/>
      <c r="W27" s="99"/>
      <c r="X27" s="99"/>
      <c r="Y27" s="21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787192</v>
      </c>
      <c r="E28" s="256">
        <v>418558</v>
      </c>
      <c r="F28" s="256">
        <v>6.3281989999999997</v>
      </c>
      <c r="G28" s="256">
        <v>0</v>
      </c>
      <c r="H28" s="256">
        <v>77.617999999999995</v>
      </c>
      <c r="I28" s="256">
        <v>23.6</v>
      </c>
      <c r="J28" s="256">
        <v>822.3</v>
      </c>
      <c r="K28" s="256">
        <v>1235.8</v>
      </c>
      <c r="L28" s="256">
        <v>1.0108999999999999</v>
      </c>
      <c r="M28" s="256">
        <v>74.745999999999995</v>
      </c>
      <c r="N28" s="256">
        <v>80.539000000000001</v>
      </c>
      <c r="O28" s="256">
        <v>78.168999999999997</v>
      </c>
      <c r="P28" s="256">
        <v>22.7</v>
      </c>
      <c r="Q28" s="256">
        <v>25</v>
      </c>
      <c r="R28" s="256">
        <v>23.3</v>
      </c>
      <c r="S28" s="256">
        <v>5.74</v>
      </c>
      <c r="T28" s="16">
        <v>9</v>
      </c>
      <c r="U28" s="23">
        <f t="shared" si="1"/>
        <v>19722</v>
      </c>
      <c r="V28" s="16"/>
      <c r="W28" s="99"/>
      <c r="X28" s="99"/>
      <c r="Y28" s="216">
        <f t="shared" si="0"/>
        <v>-100</v>
      </c>
    </row>
    <row r="29" spans="1:25">
      <c r="A29" s="16">
        <v>9</v>
      </c>
      <c r="B29" s="256" t="s">
        <v>233</v>
      </c>
      <c r="C29" s="256" t="s">
        <v>194</v>
      </c>
      <c r="D29" s="256">
        <v>767470</v>
      </c>
      <c r="E29" s="256">
        <v>415416</v>
      </c>
      <c r="F29" s="256">
        <v>6.2394540000000003</v>
      </c>
      <c r="G29" s="256">
        <v>0</v>
      </c>
      <c r="H29" s="256">
        <v>76.876999999999995</v>
      </c>
      <c r="I29" s="256">
        <v>23.4</v>
      </c>
      <c r="J29" s="256">
        <v>751.9</v>
      </c>
      <c r="K29" s="256">
        <v>1432.1</v>
      </c>
      <c r="L29" s="256">
        <v>1.0107999999999999</v>
      </c>
      <c r="M29" s="256">
        <v>74.375</v>
      </c>
      <c r="N29" s="256">
        <v>79.007999999999996</v>
      </c>
      <c r="O29" s="256">
        <v>76.760999999999996</v>
      </c>
      <c r="P29" s="256">
        <v>22</v>
      </c>
      <c r="Q29" s="256">
        <v>25</v>
      </c>
      <c r="R29" s="256">
        <v>22.8</v>
      </c>
      <c r="S29" s="256">
        <v>5.73</v>
      </c>
      <c r="T29" s="16">
        <v>8</v>
      </c>
      <c r="U29" s="23">
        <f t="shared" si="1"/>
        <v>18051</v>
      </c>
      <c r="V29" s="16"/>
      <c r="W29" s="99"/>
      <c r="X29" s="99"/>
      <c r="Y29" s="216">
        <f t="shared" si="0"/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749419</v>
      </c>
      <c r="E30" s="256">
        <v>412515</v>
      </c>
      <c r="F30" s="256">
        <v>6.2084239999999999</v>
      </c>
      <c r="G30" s="256">
        <v>0</v>
      </c>
      <c r="H30" s="256">
        <v>76.924999999999997</v>
      </c>
      <c r="I30" s="256">
        <v>23.8</v>
      </c>
      <c r="J30" s="256">
        <v>697.7</v>
      </c>
      <c r="K30" s="256">
        <v>1183.5</v>
      </c>
      <c r="L30" s="256">
        <v>1.0106999999999999</v>
      </c>
      <c r="M30" s="256">
        <v>74.427000000000007</v>
      </c>
      <c r="N30" s="256">
        <v>79.460999999999999</v>
      </c>
      <c r="O30" s="256">
        <v>76.418999999999997</v>
      </c>
      <c r="P30" s="256">
        <v>22.4</v>
      </c>
      <c r="Q30" s="256">
        <v>25.9</v>
      </c>
      <c r="R30" s="256">
        <v>23.1</v>
      </c>
      <c r="S30" s="256">
        <v>5.73</v>
      </c>
      <c r="T30" s="22">
        <v>7</v>
      </c>
      <c r="U30" s="23">
        <f t="shared" si="1"/>
        <v>16722</v>
      </c>
      <c r="V30" s="24">
        <v>8</v>
      </c>
      <c r="W30" s="99"/>
      <c r="X30" s="99"/>
      <c r="Y30" s="216">
        <f t="shared" si="0"/>
        <v>-100</v>
      </c>
    </row>
    <row r="31" spans="1:25">
      <c r="A31" s="16">
        <v>7</v>
      </c>
      <c r="B31" s="256" t="s">
        <v>216</v>
      </c>
      <c r="C31" s="256" t="s">
        <v>194</v>
      </c>
      <c r="D31" s="256">
        <v>732697</v>
      </c>
      <c r="E31" s="256">
        <v>409829</v>
      </c>
      <c r="F31" s="256">
        <v>6.1717250000000003</v>
      </c>
      <c r="G31" s="256">
        <v>0</v>
      </c>
      <c r="H31" s="256">
        <v>77.350999999999999</v>
      </c>
      <c r="I31" s="256">
        <v>23.5</v>
      </c>
      <c r="J31" s="256">
        <v>685</v>
      </c>
      <c r="K31" s="256">
        <v>1285</v>
      </c>
      <c r="L31" s="256">
        <v>1.0106999999999999</v>
      </c>
      <c r="M31" s="256">
        <v>74.52</v>
      </c>
      <c r="N31" s="256">
        <v>80.688000000000002</v>
      </c>
      <c r="O31" s="256">
        <v>75.870999999999995</v>
      </c>
      <c r="P31" s="256">
        <v>21.6</v>
      </c>
      <c r="Q31" s="256">
        <v>25.7</v>
      </c>
      <c r="R31" s="256">
        <v>23</v>
      </c>
      <c r="S31" s="256">
        <v>5.73</v>
      </c>
      <c r="T31" s="16">
        <v>6</v>
      </c>
      <c r="U31" s="23">
        <f t="shared" si="1"/>
        <v>16428</v>
      </c>
      <c r="V31" s="5"/>
      <c r="W31" s="99"/>
      <c r="X31" s="99"/>
      <c r="Y31" s="216">
        <f t="shared" si="0"/>
        <v>-100</v>
      </c>
    </row>
    <row r="32" spans="1:25">
      <c r="A32" s="16">
        <v>6</v>
      </c>
      <c r="B32" s="256" t="s">
        <v>217</v>
      </c>
      <c r="C32" s="256" t="s">
        <v>194</v>
      </c>
      <c r="D32" s="256">
        <v>716269</v>
      </c>
      <c r="E32" s="256">
        <v>407201</v>
      </c>
      <c r="F32" s="256">
        <v>6.1914420000000003</v>
      </c>
      <c r="G32" s="256">
        <v>0</v>
      </c>
      <c r="H32" s="256">
        <v>77.869</v>
      </c>
      <c r="I32" s="256">
        <v>23.6</v>
      </c>
      <c r="J32" s="256">
        <v>718.3</v>
      </c>
      <c r="K32" s="256">
        <v>1206.5</v>
      </c>
      <c r="L32" s="256">
        <v>1.0106999999999999</v>
      </c>
      <c r="M32" s="256">
        <v>74.887</v>
      </c>
      <c r="N32" s="256">
        <v>80.206999999999994</v>
      </c>
      <c r="O32" s="256">
        <v>76.254000000000005</v>
      </c>
      <c r="P32" s="256">
        <v>22.6</v>
      </c>
      <c r="Q32" s="256">
        <v>25.1</v>
      </c>
      <c r="R32" s="256">
        <v>23.3</v>
      </c>
      <c r="S32" s="256">
        <v>5.74</v>
      </c>
      <c r="T32" s="16">
        <v>5</v>
      </c>
      <c r="U32" s="23">
        <f t="shared" si="1"/>
        <v>17226</v>
      </c>
      <c r="V32" s="5"/>
      <c r="W32" s="99"/>
      <c r="X32" s="99"/>
      <c r="Y32" s="216">
        <f t="shared" si="0"/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699043</v>
      </c>
      <c r="E33" s="256">
        <v>404461</v>
      </c>
      <c r="F33" s="256">
        <v>6.2918329999999996</v>
      </c>
      <c r="G33" s="256">
        <v>0</v>
      </c>
      <c r="H33" s="256">
        <v>81.224000000000004</v>
      </c>
      <c r="I33" s="256">
        <v>23.4</v>
      </c>
      <c r="J33" s="256">
        <v>680.7</v>
      </c>
      <c r="K33" s="256">
        <v>1188.0999999999999</v>
      </c>
      <c r="L33" s="256">
        <v>1.0108999999999999</v>
      </c>
      <c r="M33" s="256">
        <v>77.400000000000006</v>
      </c>
      <c r="N33" s="256">
        <v>83.356999999999999</v>
      </c>
      <c r="O33" s="256">
        <v>77.441000000000003</v>
      </c>
      <c r="P33" s="256">
        <v>22</v>
      </c>
      <c r="Q33" s="256">
        <v>25</v>
      </c>
      <c r="R33" s="256">
        <v>22.6</v>
      </c>
      <c r="S33" s="256">
        <v>5.73</v>
      </c>
      <c r="T33" s="16">
        <v>4</v>
      </c>
      <c r="U33" s="23">
        <f t="shared" si="1"/>
        <v>16326</v>
      </c>
      <c r="V33" s="5"/>
      <c r="W33" s="99"/>
      <c r="X33" s="99"/>
      <c r="Y33" s="216">
        <f t="shared" si="0"/>
        <v>-100</v>
      </c>
    </row>
    <row r="34" spans="1:25">
      <c r="A34" s="16">
        <v>4</v>
      </c>
      <c r="B34" s="256" t="s">
        <v>219</v>
      </c>
      <c r="C34" s="256" t="s">
        <v>194</v>
      </c>
      <c r="D34" s="256">
        <v>682717</v>
      </c>
      <c r="E34" s="256">
        <v>401964</v>
      </c>
      <c r="F34" s="256">
        <v>6.4048660000000002</v>
      </c>
      <c r="G34" s="256">
        <v>0</v>
      </c>
      <c r="H34" s="256">
        <v>78.728999999999999</v>
      </c>
      <c r="I34" s="256">
        <v>23.5</v>
      </c>
      <c r="J34" s="256">
        <v>667.7</v>
      </c>
      <c r="K34" s="256">
        <v>1150.5</v>
      </c>
      <c r="L34" s="256">
        <v>1.0111000000000001</v>
      </c>
      <c r="M34" s="256">
        <v>75.465999999999994</v>
      </c>
      <c r="N34" s="256">
        <v>81.149000000000001</v>
      </c>
      <c r="O34" s="256">
        <v>79.162000000000006</v>
      </c>
      <c r="P34" s="256">
        <v>21.9</v>
      </c>
      <c r="Q34" s="256">
        <v>25.5</v>
      </c>
      <c r="R34" s="256">
        <v>23.1</v>
      </c>
      <c r="S34" s="256">
        <v>5.73</v>
      </c>
      <c r="T34" s="16">
        <v>3</v>
      </c>
      <c r="U34" s="23">
        <f t="shared" si="1"/>
        <v>16010</v>
      </c>
      <c r="V34" s="5"/>
      <c r="W34" s="215"/>
      <c r="X34" s="120"/>
      <c r="Y34" s="216">
        <f t="shared" si="0"/>
        <v>-100</v>
      </c>
    </row>
    <row r="35" spans="1:25">
      <c r="A35" s="16">
        <v>3</v>
      </c>
      <c r="B35" s="256" t="s">
        <v>220</v>
      </c>
      <c r="C35" s="256" t="s">
        <v>194</v>
      </c>
      <c r="D35" s="256">
        <v>666707</v>
      </c>
      <c r="E35" s="256">
        <v>399445</v>
      </c>
      <c r="F35" s="256">
        <v>6.2506219999999999</v>
      </c>
      <c r="G35" s="256">
        <v>0</v>
      </c>
      <c r="H35" s="256">
        <v>77.519000000000005</v>
      </c>
      <c r="I35" s="256">
        <v>23.3</v>
      </c>
      <c r="J35" s="256">
        <v>789.8</v>
      </c>
      <c r="K35" s="256">
        <v>1219.8</v>
      </c>
      <c r="L35" s="256">
        <v>1.0107999999999999</v>
      </c>
      <c r="M35" s="256">
        <v>74.587000000000003</v>
      </c>
      <c r="N35" s="256">
        <v>80.725999999999999</v>
      </c>
      <c r="O35" s="256">
        <v>76.977999999999994</v>
      </c>
      <c r="P35" s="256">
        <v>21.9</v>
      </c>
      <c r="Q35" s="256">
        <v>25.1</v>
      </c>
      <c r="R35" s="256">
        <v>23</v>
      </c>
      <c r="S35" s="256">
        <v>5.73</v>
      </c>
      <c r="T35" s="16">
        <v>2</v>
      </c>
      <c r="U35" s="23">
        <f t="shared" si="1"/>
        <v>18943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56" t="s">
        <v>221</v>
      </c>
      <c r="C36" s="256" t="s">
        <v>194</v>
      </c>
      <c r="D36" s="256">
        <v>647764</v>
      </c>
      <c r="E36" s="256">
        <v>396421</v>
      </c>
      <c r="F36" s="256">
        <v>6.1971860000000003</v>
      </c>
      <c r="G36" s="256">
        <v>0</v>
      </c>
      <c r="H36" s="256">
        <v>77.343000000000004</v>
      </c>
      <c r="I36" s="256">
        <v>23.3</v>
      </c>
      <c r="J36" s="256">
        <v>683</v>
      </c>
      <c r="K36" s="256">
        <v>1206.0999999999999</v>
      </c>
      <c r="L36" s="256">
        <v>1.0106999999999999</v>
      </c>
      <c r="M36" s="256">
        <v>74.778000000000006</v>
      </c>
      <c r="N36" s="256">
        <v>80.245000000000005</v>
      </c>
      <c r="O36" s="256">
        <v>76.254999999999995</v>
      </c>
      <c r="P36" s="256">
        <v>22.2</v>
      </c>
      <c r="Q36" s="256">
        <v>24.5</v>
      </c>
      <c r="R36" s="256">
        <v>23.1</v>
      </c>
      <c r="S36" s="256">
        <v>5.73</v>
      </c>
      <c r="T36" s="16">
        <v>1</v>
      </c>
      <c r="U36" s="23">
        <f t="shared" si="1"/>
        <v>16379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56" t="s">
        <v>222</v>
      </c>
      <c r="C37" s="256" t="s">
        <v>194</v>
      </c>
      <c r="D37" s="256">
        <v>631385</v>
      </c>
      <c r="E37" s="256">
        <v>393806</v>
      </c>
      <c r="F37" s="256">
        <v>6.2355229999999997</v>
      </c>
      <c r="G37" s="256">
        <v>0</v>
      </c>
      <c r="H37" s="256">
        <v>77.596000000000004</v>
      </c>
      <c r="I37" s="256">
        <v>23.4</v>
      </c>
      <c r="J37" s="256">
        <v>665.5</v>
      </c>
      <c r="K37" s="256">
        <v>1273.2</v>
      </c>
      <c r="L37" s="256">
        <v>1.0107999999999999</v>
      </c>
      <c r="M37" s="256">
        <v>75.134</v>
      </c>
      <c r="N37" s="256">
        <v>81.031000000000006</v>
      </c>
      <c r="O37" s="256">
        <v>76.813000000000002</v>
      </c>
      <c r="P37" s="256">
        <v>22</v>
      </c>
      <c r="Q37" s="256">
        <v>25.4</v>
      </c>
      <c r="R37" s="256">
        <v>23.1</v>
      </c>
      <c r="S37" s="256">
        <v>5.73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9"/>
      <c r="X38" s="309"/>
      <c r="Y38" s="31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0"/>
      <c r="X39" s="310"/>
      <c r="Y39" s="310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0"/>
      <c r="X40" s="310"/>
      <c r="Y40" s="310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0"/>
      <c r="X41" s="310"/>
      <c r="Y41" s="310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8" sqref="F8"/>
    </sheetView>
  </sheetViews>
  <sheetFormatPr baseColWidth="10" defaultColWidth="11.42578125" defaultRowHeight="15"/>
  <cols>
    <col min="1" max="1" width="7.28515625" customWidth="1"/>
    <col min="3" max="3" width="13.42578125" bestFit="1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7" t="s">
        <v>125</v>
      </c>
      <c r="X1" s="307" t="s">
        <v>126</v>
      </c>
      <c r="Y1" s="308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7"/>
      <c r="X2" s="307"/>
      <c r="Y2" s="308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7"/>
      <c r="X3" s="307"/>
      <c r="Y3" s="308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7"/>
      <c r="X4" s="307"/>
      <c r="Y4" s="308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7"/>
      <c r="X5" s="307"/>
      <c r="Y5" s="308"/>
    </row>
    <row r="6" spans="1:25">
      <c r="A6" s="21">
        <v>32</v>
      </c>
      <c r="D6">
        <v>321839</v>
      </c>
      <c r="T6" s="22">
        <v>31</v>
      </c>
      <c r="U6" s="23">
        <f>D6-D7</f>
        <v>2271</v>
      </c>
      <c r="V6" s="4"/>
      <c r="W6" s="222"/>
      <c r="X6" s="222"/>
      <c r="Y6" s="225"/>
    </row>
    <row r="7" spans="1:25">
      <c r="A7" s="21">
        <v>31</v>
      </c>
      <c r="B7" s="228"/>
      <c r="C7" s="228"/>
      <c r="D7" s="256">
        <v>319568</v>
      </c>
      <c r="T7" s="22">
        <v>30</v>
      </c>
      <c r="U7" s="23">
        <f>D7-D8</f>
        <v>3568</v>
      </c>
      <c r="V7" s="24">
        <v>1</v>
      </c>
      <c r="W7" s="250"/>
      <c r="X7" s="253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 s="256">
        <v>316000</v>
      </c>
      <c r="T8" s="16">
        <v>29</v>
      </c>
      <c r="U8" s="23">
        <f>D8-D9</f>
        <v>3468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312532</v>
      </c>
      <c r="E9" s="259">
        <v>504878</v>
      </c>
      <c r="F9" s="259">
        <v>6.3013320000000004</v>
      </c>
      <c r="G9" s="259">
        <v>0</v>
      </c>
      <c r="H9" s="259">
        <v>77.674999999999997</v>
      </c>
      <c r="I9" s="259">
        <v>22.4</v>
      </c>
      <c r="J9" s="259">
        <v>141.30000000000001</v>
      </c>
      <c r="K9" s="259">
        <v>253.4</v>
      </c>
      <c r="L9" s="259">
        <v>1.0109999999999999</v>
      </c>
      <c r="M9" s="259">
        <v>76.019000000000005</v>
      </c>
      <c r="N9" s="259">
        <v>80.313999999999993</v>
      </c>
      <c r="O9" s="259">
        <v>77.372</v>
      </c>
      <c r="P9" s="259">
        <v>19.7</v>
      </c>
      <c r="Q9" s="259">
        <v>26.7</v>
      </c>
      <c r="R9" s="259">
        <v>22</v>
      </c>
      <c r="S9" s="259">
        <v>4.7</v>
      </c>
      <c r="T9" s="22">
        <v>28</v>
      </c>
      <c r="U9" s="23">
        <f t="shared" ref="U9:U36" si="1">D9-D10</f>
        <v>3368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309164</v>
      </c>
      <c r="E10" s="259">
        <v>504344</v>
      </c>
      <c r="F10" s="259">
        <v>6.3148759999999999</v>
      </c>
      <c r="G10" s="259">
        <v>0</v>
      </c>
      <c r="H10" s="259">
        <v>77.84</v>
      </c>
      <c r="I10" s="259">
        <v>23</v>
      </c>
      <c r="J10" s="259">
        <v>141.1</v>
      </c>
      <c r="K10" s="259">
        <v>229.8</v>
      </c>
      <c r="L10" s="259">
        <v>1.0109999999999999</v>
      </c>
      <c r="M10" s="259">
        <v>76.192999999999998</v>
      </c>
      <c r="N10" s="259">
        <v>80.486000000000004</v>
      </c>
      <c r="O10" s="259">
        <v>77.691000000000003</v>
      </c>
      <c r="P10" s="259">
        <v>21.7</v>
      </c>
      <c r="Q10" s="259">
        <v>26.2</v>
      </c>
      <c r="R10" s="259">
        <v>22.4</v>
      </c>
      <c r="S10" s="259">
        <v>4.7</v>
      </c>
      <c r="T10" s="16">
        <v>27</v>
      </c>
      <c r="U10" s="23">
        <f t="shared" si="1"/>
        <v>3363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305801</v>
      </c>
      <c r="E11" s="259">
        <v>503811</v>
      </c>
      <c r="F11" s="259">
        <v>6.2720580000000004</v>
      </c>
      <c r="G11" s="259">
        <v>0</v>
      </c>
      <c r="H11" s="259">
        <v>77.787999999999997</v>
      </c>
      <c r="I11" s="259">
        <v>22.8</v>
      </c>
      <c r="J11" s="259">
        <v>138.1</v>
      </c>
      <c r="K11" s="259">
        <v>237.1</v>
      </c>
      <c r="L11" s="259">
        <v>1.0109999999999999</v>
      </c>
      <c r="M11" s="259">
        <v>76.093000000000004</v>
      </c>
      <c r="N11" s="259">
        <v>80.070999999999998</v>
      </c>
      <c r="O11" s="259">
        <v>77.024000000000001</v>
      </c>
      <c r="P11" s="259">
        <v>20.8</v>
      </c>
      <c r="Q11" s="259">
        <v>26.7</v>
      </c>
      <c r="R11" s="259">
        <v>22.2</v>
      </c>
      <c r="S11" s="259">
        <v>4.6900000000000004</v>
      </c>
      <c r="T11" s="16">
        <v>26</v>
      </c>
      <c r="U11" s="23">
        <f t="shared" si="1"/>
        <v>3297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302504</v>
      </c>
      <c r="E12" s="259">
        <v>503289</v>
      </c>
      <c r="F12" s="259">
        <v>6.2673750000000004</v>
      </c>
      <c r="G12" s="259">
        <v>0</v>
      </c>
      <c r="H12" s="259">
        <v>80.400999999999996</v>
      </c>
      <c r="I12" s="259">
        <v>23.3</v>
      </c>
      <c r="J12" s="259">
        <v>64.7</v>
      </c>
      <c r="K12" s="259">
        <v>212.3</v>
      </c>
      <c r="L12" s="259">
        <v>1.0109999999999999</v>
      </c>
      <c r="M12" s="259">
        <v>76.706999999999994</v>
      </c>
      <c r="N12" s="259">
        <v>82.936999999999998</v>
      </c>
      <c r="O12" s="259">
        <v>76.736000000000004</v>
      </c>
      <c r="P12" s="259">
        <v>15.8</v>
      </c>
      <c r="Q12" s="259">
        <v>33.6</v>
      </c>
      <c r="R12" s="259">
        <v>21.5</v>
      </c>
      <c r="S12" s="259">
        <v>4.7</v>
      </c>
      <c r="T12" s="16">
        <v>25</v>
      </c>
      <c r="U12" s="23">
        <f t="shared" si="1"/>
        <v>1553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300951</v>
      </c>
      <c r="E13" s="259">
        <v>503051</v>
      </c>
      <c r="F13" s="259">
        <v>6.5153559999999997</v>
      </c>
      <c r="G13" s="259">
        <v>0</v>
      </c>
      <c r="H13" s="259">
        <v>78.688000000000002</v>
      </c>
      <c r="I13" s="259">
        <v>20</v>
      </c>
      <c r="J13" s="259">
        <v>65.3</v>
      </c>
      <c r="K13" s="259">
        <v>191.8</v>
      </c>
      <c r="L13" s="259">
        <v>1.0123</v>
      </c>
      <c r="M13" s="259">
        <v>76.671000000000006</v>
      </c>
      <c r="N13" s="259">
        <v>81.653999999999996</v>
      </c>
      <c r="O13" s="259">
        <v>78.372</v>
      </c>
      <c r="P13" s="259">
        <v>15.5</v>
      </c>
      <c r="Q13" s="259">
        <v>24.4</v>
      </c>
      <c r="R13" s="259">
        <v>15.8</v>
      </c>
      <c r="S13" s="259">
        <v>4.6900000000000004</v>
      </c>
      <c r="T13" s="16">
        <v>24</v>
      </c>
      <c r="U13" s="23">
        <f t="shared" si="1"/>
        <v>1595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299356</v>
      </c>
      <c r="E14" s="259">
        <v>502800</v>
      </c>
      <c r="F14" s="259">
        <v>6.2963560000000003</v>
      </c>
      <c r="G14" s="259">
        <v>0</v>
      </c>
      <c r="H14" s="259">
        <v>78.242999999999995</v>
      </c>
      <c r="I14" s="259">
        <v>22.5</v>
      </c>
      <c r="J14" s="259">
        <v>142</v>
      </c>
      <c r="K14" s="259">
        <v>207.4</v>
      </c>
      <c r="L14" s="259">
        <v>1.0109999999999999</v>
      </c>
      <c r="M14" s="259">
        <v>76.102999999999994</v>
      </c>
      <c r="N14" s="259">
        <v>81.301000000000002</v>
      </c>
      <c r="O14" s="259">
        <v>77.256</v>
      </c>
      <c r="P14" s="259">
        <v>20.399999999999999</v>
      </c>
      <c r="Q14" s="259">
        <v>26.2</v>
      </c>
      <c r="R14" s="259">
        <v>21.8</v>
      </c>
      <c r="S14" s="259">
        <v>4.92</v>
      </c>
      <c r="T14" s="16">
        <v>23</v>
      </c>
      <c r="U14" s="23">
        <f t="shared" si="1"/>
        <v>3390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295966</v>
      </c>
      <c r="E15" s="259">
        <v>502266</v>
      </c>
      <c r="F15" s="259">
        <v>6.2797599999999996</v>
      </c>
      <c r="G15" s="259">
        <v>0</v>
      </c>
      <c r="H15" s="259">
        <v>77.646000000000001</v>
      </c>
      <c r="I15" s="259">
        <v>22.9</v>
      </c>
      <c r="J15" s="259">
        <v>139.4</v>
      </c>
      <c r="K15" s="259">
        <v>209.4</v>
      </c>
      <c r="L15" s="259">
        <v>1.0109999999999999</v>
      </c>
      <c r="M15" s="259">
        <v>76.147000000000006</v>
      </c>
      <c r="N15" s="259">
        <v>79.864000000000004</v>
      </c>
      <c r="O15" s="259">
        <v>77.090999999999994</v>
      </c>
      <c r="P15" s="259">
        <v>21.4</v>
      </c>
      <c r="Q15" s="259">
        <v>26.3</v>
      </c>
      <c r="R15" s="259">
        <v>22</v>
      </c>
      <c r="S15" s="259">
        <v>4.92</v>
      </c>
      <c r="T15" s="16">
        <v>22</v>
      </c>
      <c r="U15" s="23">
        <f t="shared" si="1"/>
        <v>3332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292634</v>
      </c>
      <c r="E16" s="259">
        <v>501737</v>
      </c>
      <c r="F16" s="259">
        <v>6.276351</v>
      </c>
      <c r="G16" s="259">
        <v>0</v>
      </c>
      <c r="H16" s="259">
        <v>77.760999999999996</v>
      </c>
      <c r="I16" s="259">
        <v>23.3</v>
      </c>
      <c r="J16" s="259">
        <v>145.80000000000001</v>
      </c>
      <c r="K16" s="259">
        <v>259.8</v>
      </c>
      <c r="L16" s="259">
        <v>1.0109999999999999</v>
      </c>
      <c r="M16" s="259">
        <v>75.971000000000004</v>
      </c>
      <c r="N16" s="259">
        <v>80.581000000000003</v>
      </c>
      <c r="O16" s="259">
        <v>77.070999999999998</v>
      </c>
      <c r="P16" s="259">
        <v>20.8</v>
      </c>
      <c r="Q16" s="259">
        <v>28</v>
      </c>
      <c r="R16" s="259">
        <v>22.1</v>
      </c>
      <c r="S16" s="259">
        <v>4.92</v>
      </c>
      <c r="T16" s="22">
        <v>21</v>
      </c>
      <c r="U16" s="23">
        <f t="shared" si="1"/>
        <v>3464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289170</v>
      </c>
      <c r="E17" s="259">
        <v>501187</v>
      </c>
      <c r="F17" s="259">
        <v>6.3028069999999996</v>
      </c>
      <c r="G17" s="259">
        <v>0</v>
      </c>
      <c r="H17" s="259">
        <v>77.795000000000002</v>
      </c>
      <c r="I17" s="259">
        <v>23</v>
      </c>
      <c r="J17" s="259">
        <v>152.9</v>
      </c>
      <c r="K17" s="259">
        <v>317.7</v>
      </c>
      <c r="L17" s="259">
        <v>1.0112000000000001</v>
      </c>
      <c r="M17" s="259">
        <v>76.289000000000001</v>
      </c>
      <c r="N17" s="259">
        <v>81.313999999999993</v>
      </c>
      <c r="O17" s="259">
        <v>77.054000000000002</v>
      </c>
      <c r="P17" s="259">
        <v>20</v>
      </c>
      <c r="Q17" s="259">
        <v>28.2</v>
      </c>
      <c r="R17" s="259">
        <v>20.9</v>
      </c>
      <c r="S17" s="259">
        <v>4.91</v>
      </c>
      <c r="T17" s="16">
        <v>20</v>
      </c>
      <c r="U17" s="23">
        <f t="shared" si="1"/>
        <v>3629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285541</v>
      </c>
      <c r="E18" s="259">
        <v>500612</v>
      </c>
      <c r="F18" s="259">
        <v>6.3747049999999996</v>
      </c>
      <c r="G18" s="259">
        <v>0</v>
      </c>
      <c r="H18" s="259">
        <v>77.869</v>
      </c>
      <c r="I18" s="259">
        <v>22.1</v>
      </c>
      <c r="J18" s="259">
        <v>159.19999999999999</v>
      </c>
      <c r="K18" s="259">
        <v>247.3</v>
      </c>
      <c r="L18" s="259">
        <v>1.0114000000000001</v>
      </c>
      <c r="M18" s="259">
        <v>76.037000000000006</v>
      </c>
      <c r="N18" s="259">
        <v>81.811999999999998</v>
      </c>
      <c r="O18" s="259">
        <v>77.903000000000006</v>
      </c>
      <c r="P18" s="259">
        <v>19.7</v>
      </c>
      <c r="Q18" s="259">
        <v>25.4</v>
      </c>
      <c r="R18" s="259">
        <v>20.399999999999999</v>
      </c>
      <c r="S18" s="259">
        <v>4.8899999999999997</v>
      </c>
      <c r="T18" s="16">
        <v>19</v>
      </c>
      <c r="U18" s="23">
        <f t="shared" si="1"/>
        <v>3798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281743</v>
      </c>
      <c r="E19" s="259">
        <v>500012</v>
      </c>
      <c r="F19" s="259">
        <v>6.2769250000000003</v>
      </c>
      <c r="G19" s="259">
        <v>0</v>
      </c>
      <c r="H19" s="259">
        <v>81.206999999999994</v>
      </c>
      <c r="I19" s="259">
        <v>20.3</v>
      </c>
      <c r="J19" s="259">
        <v>82.3</v>
      </c>
      <c r="K19" s="259">
        <v>231.8</v>
      </c>
      <c r="L19" s="259">
        <v>1.0111000000000001</v>
      </c>
      <c r="M19" s="259">
        <v>75.828000000000003</v>
      </c>
      <c r="N19" s="259">
        <v>83.56</v>
      </c>
      <c r="O19" s="259">
        <v>76.760999999999996</v>
      </c>
      <c r="P19" s="259">
        <v>17.8</v>
      </c>
      <c r="Q19" s="259">
        <v>23.3</v>
      </c>
      <c r="R19" s="259">
        <v>21.1</v>
      </c>
      <c r="S19" s="259">
        <v>4.9000000000000004</v>
      </c>
      <c r="T19" s="16">
        <v>18</v>
      </c>
      <c r="U19" s="23">
        <f t="shared" si="1"/>
        <v>1939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279804</v>
      </c>
      <c r="E20" s="259">
        <v>499717</v>
      </c>
      <c r="F20" s="259">
        <v>6.6884579999999998</v>
      </c>
      <c r="G20" s="259">
        <v>0</v>
      </c>
      <c r="H20" s="259">
        <v>79.164000000000001</v>
      </c>
      <c r="I20" s="259">
        <v>21.3</v>
      </c>
      <c r="J20" s="259">
        <v>86.2</v>
      </c>
      <c r="K20" s="259">
        <v>208.5</v>
      </c>
      <c r="L20" s="259">
        <v>1.0124</v>
      </c>
      <c r="M20" s="259">
        <v>76.83</v>
      </c>
      <c r="N20" s="259">
        <v>82.153999999999996</v>
      </c>
      <c r="O20" s="259">
        <v>81.435000000000002</v>
      </c>
      <c r="P20" s="259">
        <v>17.8</v>
      </c>
      <c r="Q20" s="259">
        <v>25.8</v>
      </c>
      <c r="R20" s="259">
        <v>17.899999999999999</v>
      </c>
      <c r="S20" s="259">
        <v>4.92</v>
      </c>
      <c r="T20" s="16">
        <v>17</v>
      </c>
      <c r="U20" s="23">
        <f t="shared" si="1"/>
        <v>1986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277818</v>
      </c>
      <c r="E21" s="259">
        <v>499406</v>
      </c>
      <c r="F21" s="259">
        <v>6.346781</v>
      </c>
      <c r="G21" s="259">
        <v>0</v>
      </c>
      <c r="H21" s="259">
        <v>78.376999999999995</v>
      </c>
      <c r="I21" s="259">
        <v>23.1</v>
      </c>
      <c r="J21" s="259">
        <v>139</v>
      </c>
      <c r="K21" s="259">
        <v>222.2</v>
      </c>
      <c r="L21" s="259">
        <v>1.0112000000000001</v>
      </c>
      <c r="M21" s="259">
        <v>76.254999999999995</v>
      </c>
      <c r="N21" s="259">
        <v>81.25</v>
      </c>
      <c r="O21" s="259">
        <v>77.912000000000006</v>
      </c>
      <c r="P21" s="259">
        <v>20.6</v>
      </c>
      <c r="Q21" s="259">
        <v>27.7</v>
      </c>
      <c r="R21" s="259">
        <v>21.7</v>
      </c>
      <c r="S21" s="259">
        <v>4.92</v>
      </c>
      <c r="T21" s="16">
        <v>16</v>
      </c>
      <c r="U21" s="23">
        <f t="shared" si="1"/>
        <v>3316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274502</v>
      </c>
      <c r="E22" s="259">
        <v>498884</v>
      </c>
      <c r="F22" s="259">
        <v>6.4165749999999999</v>
      </c>
      <c r="G22" s="259">
        <v>0</v>
      </c>
      <c r="H22" s="259">
        <v>77.789000000000001</v>
      </c>
      <c r="I22" s="259">
        <v>22.5</v>
      </c>
      <c r="J22" s="259">
        <v>151.69999999999999</v>
      </c>
      <c r="K22" s="259">
        <v>247.9</v>
      </c>
      <c r="L22" s="259">
        <v>1.0114000000000001</v>
      </c>
      <c r="M22" s="259">
        <v>76.088999999999999</v>
      </c>
      <c r="N22" s="259">
        <v>80.097999999999999</v>
      </c>
      <c r="O22" s="259">
        <v>78.623999999999995</v>
      </c>
      <c r="P22" s="259">
        <v>20.2</v>
      </c>
      <c r="Q22" s="259">
        <v>26.8</v>
      </c>
      <c r="R22" s="259">
        <v>20.8</v>
      </c>
      <c r="S22" s="259">
        <v>4.91</v>
      </c>
      <c r="T22" s="16">
        <v>15</v>
      </c>
      <c r="U22" s="23">
        <f t="shared" si="1"/>
        <v>3594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270908</v>
      </c>
      <c r="E23" s="256">
        <v>498315</v>
      </c>
      <c r="F23" s="256">
        <v>6.3098020000000004</v>
      </c>
      <c r="G23" s="256">
        <v>0</v>
      </c>
      <c r="H23" s="256">
        <v>77.95</v>
      </c>
      <c r="I23" s="256">
        <v>23</v>
      </c>
      <c r="J23" s="256">
        <v>147.5</v>
      </c>
      <c r="K23" s="256">
        <v>228</v>
      </c>
      <c r="L23" s="256">
        <v>1.0111000000000001</v>
      </c>
      <c r="M23" s="256">
        <v>76.186000000000007</v>
      </c>
      <c r="N23" s="256">
        <v>81.037000000000006</v>
      </c>
      <c r="O23" s="256">
        <v>77.247</v>
      </c>
      <c r="P23" s="256">
        <v>20.399999999999999</v>
      </c>
      <c r="Q23" s="256">
        <v>27.2</v>
      </c>
      <c r="R23" s="256">
        <v>21.2</v>
      </c>
      <c r="S23" s="256">
        <v>4.9000000000000004</v>
      </c>
      <c r="T23" s="22">
        <v>14</v>
      </c>
      <c r="U23" s="23">
        <f t="shared" si="1"/>
        <v>3533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267375</v>
      </c>
      <c r="E24" s="256">
        <v>497756</v>
      </c>
      <c r="F24" s="256">
        <v>6.2747200000000003</v>
      </c>
      <c r="G24" s="256">
        <v>0</v>
      </c>
      <c r="H24" s="256">
        <v>77.736999999999995</v>
      </c>
      <c r="I24" s="256">
        <v>23.7</v>
      </c>
      <c r="J24" s="256">
        <v>132.6</v>
      </c>
      <c r="K24" s="256">
        <v>184.2</v>
      </c>
      <c r="L24" s="256">
        <v>1.0108999999999999</v>
      </c>
      <c r="M24" s="256">
        <v>75.891000000000005</v>
      </c>
      <c r="N24" s="256">
        <v>80.585999999999999</v>
      </c>
      <c r="O24" s="256">
        <v>77.135000000000005</v>
      </c>
      <c r="P24" s="256">
        <v>21.2</v>
      </c>
      <c r="Q24" s="256">
        <v>28.1</v>
      </c>
      <c r="R24" s="256">
        <v>22.4</v>
      </c>
      <c r="S24" s="256">
        <v>4.92</v>
      </c>
      <c r="T24" s="16">
        <v>13</v>
      </c>
      <c r="U24" s="23">
        <f t="shared" si="1"/>
        <v>3173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264202</v>
      </c>
      <c r="E25" s="256">
        <v>497252</v>
      </c>
      <c r="F25" s="256">
        <v>6.3082229999999999</v>
      </c>
      <c r="G25" s="256">
        <v>0</v>
      </c>
      <c r="H25" s="256">
        <v>77.742999999999995</v>
      </c>
      <c r="I25" s="256">
        <v>23.4</v>
      </c>
      <c r="J25" s="256">
        <v>142.4</v>
      </c>
      <c r="K25" s="256">
        <v>194.4</v>
      </c>
      <c r="L25" s="256">
        <v>1.0111000000000001</v>
      </c>
      <c r="M25" s="256">
        <v>76.072999999999993</v>
      </c>
      <c r="N25" s="256">
        <v>80.233999999999995</v>
      </c>
      <c r="O25" s="256">
        <v>77.415000000000006</v>
      </c>
      <c r="P25" s="256">
        <v>20.9</v>
      </c>
      <c r="Q25" s="256">
        <v>28</v>
      </c>
      <c r="R25" s="256">
        <v>21.8</v>
      </c>
      <c r="S25" s="256">
        <v>4.92</v>
      </c>
      <c r="T25" s="16">
        <v>12</v>
      </c>
      <c r="U25" s="23">
        <f t="shared" si="1"/>
        <v>3407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260795</v>
      </c>
      <c r="E26" s="256">
        <v>496711</v>
      </c>
      <c r="F26" s="256">
        <v>6.2841810000000002</v>
      </c>
      <c r="G26" s="256">
        <v>0</v>
      </c>
      <c r="H26" s="256">
        <v>80.313000000000002</v>
      </c>
      <c r="I26" s="256">
        <v>23.1</v>
      </c>
      <c r="J26" s="256">
        <v>99.4</v>
      </c>
      <c r="K26" s="256">
        <v>247.5</v>
      </c>
      <c r="L26" s="256">
        <v>1.0111000000000001</v>
      </c>
      <c r="M26" s="256">
        <v>76.706999999999994</v>
      </c>
      <c r="N26" s="256">
        <v>81.753</v>
      </c>
      <c r="O26" s="256">
        <v>76.971000000000004</v>
      </c>
      <c r="P26" s="256">
        <v>18.2</v>
      </c>
      <c r="Q26" s="256">
        <v>30.6</v>
      </c>
      <c r="R26" s="256">
        <v>21.5</v>
      </c>
      <c r="S26" s="256">
        <v>4.92</v>
      </c>
      <c r="T26" s="16">
        <v>11</v>
      </c>
      <c r="U26" s="23">
        <f t="shared" si="1"/>
        <v>2377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258418</v>
      </c>
      <c r="E27" s="256">
        <v>496345</v>
      </c>
      <c r="F27" s="256">
        <v>6.5713999999999997</v>
      </c>
      <c r="G27" s="256">
        <v>0</v>
      </c>
      <c r="H27" s="256">
        <v>79.97</v>
      </c>
      <c r="I27" s="256">
        <v>22.2</v>
      </c>
      <c r="J27" s="256">
        <v>100</v>
      </c>
      <c r="K27" s="256">
        <v>244.8</v>
      </c>
      <c r="L27" s="256">
        <v>1.012</v>
      </c>
      <c r="M27" s="256">
        <v>77.677999999999997</v>
      </c>
      <c r="N27" s="256">
        <v>82.233999999999995</v>
      </c>
      <c r="O27" s="256">
        <v>79.989000000000004</v>
      </c>
      <c r="P27" s="256">
        <v>17.5</v>
      </c>
      <c r="Q27" s="256">
        <v>27.9</v>
      </c>
      <c r="R27" s="256">
        <v>18.399999999999999</v>
      </c>
      <c r="S27" s="256">
        <v>4.91</v>
      </c>
      <c r="T27" s="16">
        <v>10</v>
      </c>
      <c r="U27" s="23">
        <f t="shared" si="1"/>
        <v>2358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256060</v>
      </c>
      <c r="E28" s="256">
        <v>495979</v>
      </c>
      <c r="F28" s="256">
        <v>6.4462950000000001</v>
      </c>
      <c r="G28" s="256">
        <v>0</v>
      </c>
      <c r="H28" s="256">
        <v>78.697999999999993</v>
      </c>
      <c r="I28" s="256">
        <v>23.2</v>
      </c>
      <c r="J28" s="256">
        <v>146.69999999999999</v>
      </c>
      <c r="K28" s="256">
        <v>236.1</v>
      </c>
      <c r="L28" s="256">
        <v>1.0114000000000001</v>
      </c>
      <c r="M28" s="256">
        <v>76.144000000000005</v>
      </c>
      <c r="N28" s="256">
        <v>81.424000000000007</v>
      </c>
      <c r="O28" s="256">
        <v>79.335999999999999</v>
      </c>
      <c r="P28" s="256">
        <v>21.6</v>
      </c>
      <c r="Q28" s="256">
        <v>27.7</v>
      </c>
      <c r="R28" s="256">
        <v>21.8</v>
      </c>
      <c r="S28" s="256">
        <v>4.93</v>
      </c>
      <c r="T28" s="16">
        <v>9</v>
      </c>
      <c r="U28" s="23">
        <f t="shared" si="1"/>
        <v>3476</v>
      </c>
      <c r="V28" s="16"/>
      <c r="W28" s="250"/>
      <c r="X28" s="253"/>
      <c r="Y28" s="216">
        <f t="shared" si="0"/>
        <v>-100</v>
      </c>
    </row>
    <row r="29" spans="1:25">
      <c r="A29" s="16">
        <v>9</v>
      </c>
      <c r="B29" s="256" t="s">
        <v>233</v>
      </c>
      <c r="C29" s="256" t="s">
        <v>194</v>
      </c>
      <c r="D29" s="256">
        <v>252584</v>
      </c>
      <c r="E29" s="256">
        <v>495433</v>
      </c>
      <c r="F29" s="256">
        <v>6.3011499999999998</v>
      </c>
      <c r="G29" s="256">
        <v>0</v>
      </c>
      <c r="H29" s="256">
        <v>77.864000000000004</v>
      </c>
      <c r="I29" s="256">
        <v>22.7</v>
      </c>
      <c r="J29" s="256">
        <v>143.9</v>
      </c>
      <c r="K29" s="256">
        <v>232.5</v>
      </c>
      <c r="L29" s="256">
        <v>1.0109999999999999</v>
      </c>
      <c r="M29" s="256">
        <v>76.02</v>
      </c>
      <c r="N29" s="256">
        <v>79.822000000000003</v>
      </c>
      <c r="O29" s="256">
        <v>77.424000000000007</v>
      </c>
      <c r="P29" s="256">
        <v>20.9</v>
      </c>
      <c r="Q29" s="256">
        <v>27.2</v>
      </c>
      <c r="R29" s="256">
        <v>22.1</v>
      </c>
      <c r="S29" s="256">
        <v>4.93</v>
      </c>
      <c r="T29" s="16">
        <v>8</v>
      </c>
      <c r="U29" s="23">
        <f t="shared" si="1"/>
        <v>3397</v>
      </c>
      <c r="V29" s="16"/>
      <c r="W29" s="250"/>
      <c r="X29" s="253"/>
      <c r="Y29" s="216">
        <f t="shared" si="0"/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249187</v>
      </c>
      <c r="E30" s="256">
        <v>494895</v>
      </c>
      <c r="F30" s="256">
        <v>6.3077290000000001</v>
      </c>
      <c r="G30" s="256">
        <v>0</v>
      </c>
      <c r="H30" s="256">
        <v>65.66</v>
      </c>
      <c r="I30" s="256">
        <v>23.9</v>
      </c>
      <c r="J30" s="256">
        <v>118.9</v>
      </c>
      <c r="K30" s="256">
        <v>228.7</v>
      </c>
      <c r="L30" s="256">
        <v>1.0109999999999999</v>
      </c>
      <c r="M30" s="256">
        <v>7.9000000000000001E-2</v>
      </c>
      <c r="N30" s="256">
        <v>80.207999999999998</v>
      </c>
      <c r="O30" s="256">
        <v>77.503</v>
      </c>
      <c r="P30" s="256">
        <v>21.3</v>
      </c>
      <c r="Q30" s="256">
        <v>34</v>
      </c>
      <c r="R30" s="256">
        <v>22.1</v>
      </c>
      <c r="S30" s="256">
        <v>4.9400000000000004</v>
      </c>
      <c r="T30" s="22">
        <v>7</v>
      </c>
      <c r="U30" s="23">
        <f t="shared" si="1"/>
        <v>3491</v>
      </c>
      <c r="V30" s="24">
        <v>8</v>
      </c>
      <c r="W30" s="250"/>
      <c r="X30" s="253"/>
      <c r="Y30" s="216">
        <f t="shared" si="0"/>
        <v>-100</v>
      </c>
    </row>
    <row r="31" spans="1:25">
      <c r="A31" s="16">
        <v>7</v>
      </c>
      <c r="B31" s="256" t="s">
        <v>216</v>
      </c>
      <c r="C31" s="256" t="s">
        <v>194</v>
      </c>
      <c r="D31" s="256">
        <v>245696</v>
      </c>
      <c r="E31" s="256">
        <v>494402</v>
      </c>
      <c r="F31" s="256">
        <v>6.3157290000000001</v>
      </c>
      <c r="G31" s="256">
        <v>0</v>
      </c>
      <c r="H31" s="256">
        <v>78.227000000000004</v>
      </c>
      <c r="I31" s="256">
        <v>23.4</v>
      </c>
      <c r="J31" s="256">
        <v>148.69999999999999</v>
      </c>
      <c r="K31" s="256">
        <v>240.9</v>
      </c>
      <c r="L31" s="256">
        <v>1.0111000000000001</v>
      </c>
      <c r="M31" s="256">
        <v>76.272999999999996</v>
      </c>
      <c r="N31" s="256">
        <v>81.135000000000005</v>
      </c>
      <c r="O31" s="256">
        <v>77.37</v>
      </c>
      <c r="P31" s="256">
        <v>20.8</v>
      </c>
      <c r="Q31" s="256">
        <v>28.6</v>
      </c>
      <c r="R31" s="256">
        <v>21.3</v>
      </c>
      <c r="S31" s="256">
        <v>4.92</v>
      </c>
      <c r="T31" s="16">
        <v>6</v>
      </c>
      <c r="U31" s="23">
        <f t="shared" si="1"/>
        <v>3523</v>
      </c>
      <c r="V31" s="5"/>
      <c r="W31" s="250"/>
      <c r="X31" s="253"/>
      <c r="Y31" s="216">
        <f t="shared" si="0"/>
        <v>-100</v>
      </c>
    </row>
    <row r="32" spans="1:25">
      <c r="A32" s="16">
        <v>6</v>
      </c>
      <c r="B32" s="256" t="s">
        <v>217</v>
      </c>
      <c r="C32" s="256" t="s">
        <v>194</v>
      </c>
      <c r="D32" s="256">
        <v>242173</v>
      </c>
      <c r="E32" s="256">
        <v>493845</v>
      </c>
      <c r="F32" s="256">
        <v>6.2940709999999997</v>
      </c>
      <c r="G32" s="256">
        <v>0</v>
      </c>
      <c r="H32" s="256">
        <v>78.781000000000006</v>
      </c>
      <c r="I32" s="256">
        <v>23.5</v>
      </c>
      <c r="J32" s="256">
        <v>141.69999999999999</v>
      </c>
      <c r="K32" s="256">
        <v>255.3</v>
      </c>
      <c r="L32" s="256">
        <v>1.0109999999999999</v>
      </c>
      <c r="M32" s="256">
        <v>76.599000000000004</v>
      </c>
      <c r="N32" s="256">
        <v>80.790999999999997</v>
      </c>
      <c r="O32" s="256">
        <v>77.284999999999997</v>
      </c>
      <c r="P32" s="256">
        <v>21.6</v>
      </c>
      <c r="Q32" s="256">
        <v>28.2</v>
      </c>
      <c r="R32" s="256">
        <v>22</v>
      </c>
      <c r="S32" s="256">
        <v>4.93</v>
      </c>
      <c r="T32" s="16">
        <v>5</v>
      </c>
      <c r="U32" s="23">
        <f t="shared" si="1"/>
        <v>3334</v>
      </c>
      <c r="V32" s="5"/>
      <c r="W32" s="250"/>
      <c r="X32" s="253"/>
      <c r="Y32" s="216">
        <f t="shared" si="0"/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238839</v>
      </c>
      <c r="E33" s="256">
        <v>493321</v>
      </c>
      <c r="F33" s="256">
        <v>6.3789420000000003</v>
      </c>
      <c r="G33" s="256">
        <v>0</v>
      </c>
      <c r="H33" s="256">
        <v>82.082999999999998</v>
      </c>
      <c r="I33" s="256">
        <v>22.6</v>
      </c>
      <c r="J33" s="256">
        <v>70</v>
      </c>
      <c r="K33" s="256">
        <v>300.2</v>
      </c>
      <c r="L33" s="256">
        <v>1.0112000000000001</v>
      </c>
      <c r="M33" s="256">
        <v>78.126999999999995</v>
      </c>
      <c r="N33" s="256">
        <v>83.834999999999994</v>
      </c>
      <c r="O33" s="256">
        <v>78.367999999999995</v>
      </c>
      <c r="P33" s="256">
        <v>15.9</v>
      </c>
      <c r="Q33" s="256">
        <v>29.9</v>
      </c>
      <c r="R33" s="256">
        <v>21.7</v>
      </c>
      <c r="S33" s="256">
        <v>4.92</v>
      </c>
      <c r="T33" s="16">
        <v>4</v>
      </c>
      <c r="U33" s="23">
        <f t="shared" si="1"/>
        <v>1647</v>
      </c>
      <c r="V33" s="5"/>
      <c r="W33" s="250"/>
      <c r="X33" s="253"/>
      <c r="Y33" s="216">
        <f t="shared" si="0"/>
        <v>-100</v>
      </c>
    </row>
    <row r="34" spans="1:25">
      <c r="A34" s="16">
        <v>4</v>
      </c>
      <c r="B34" s="256" t="s">
        <v>219</v>
      </c>
      <c r="C34" s="256" t="s">
        <v>194</v>
      </c>
      <c r="D34" s="256">
        <v>237192</v>
      </c>
      <c r="E34" s="256">
        <v>493072</v>
      </c>
      <c r="F34" s="256">
        <v>6.679189</v>
      </c>
      <c r="G34" s="256">
        <v>0</v>
      </c>
      <c r="H34" s="256">
        <v>79.584000000000003</v>
      </c>
      <c r="I34" s="256">
        <v>21.6</v>
      </c>
      <c r="J34" s="256">
        <v>76.900000000000006</v>
      </c>
      <c r="K34" s="256">
        <v>236.5</v>
      </c>
      <c r="L34" s="256">
        <v>1.0125999999999999</v>
      </c>
      <c r="M34" s="256">
        <v>76.751999999999995</v>
      </c>
      <c r="N34" s="256">
        <v>82.049000000000007</v>
      </c>
      <c r="O34" s="256">
        <v>80.680999999999997</v>
      </c>
      <c r="P34" s="256">
        <v>15.3</v>
      </c>
      <c r="Q34" s="256">
        <v>28.4</v>
      </c>
      <c r="R34" s="256">
        <v>16</v>
      </c>
      <c r="S34" s="256">
        <v>4.92</v>
      </c>
      <c r="T34" s="16">
        <v>3</v>
      </c>
      <c r="U34" s="23">
        <f t="shared" si="1"/>
        <v>1797</v>
      </c>
      <c r="V34" s="5"/>
      <c r="W34" s="250"/>
      <c r="X34" s="253"/>
      <c r="Y34" s="216">
        <f t="shared" si="0"/>
        <v>-100</v>
      </c>
    </row>
    <row r="35" spans="1:25">
      <c r="A35" s="16">
        <v>3</v>
      </c>
      <c r="B35" s="256" t="s">
        <v>220</v>
      </c>
      <c r="C35" s="256" t="s">
        <v>194</v>
      </c>
      <c r="D35" s="256">
        <v>235395</v>
      </c>
      <c r="E35" s="256">
        <v>492790</v>
      </c>
      <c r="F35" s="256">
        <v>6.4040970000000002</v>
      </c>
      <c r="G35" s="256">
        <v>0</v>
      </c>
      <c r="H35" s="256">
        <v>78.561000000000007</v>
      </c>
      <c r="I35" s="256">
        <v>22.9</v>
      </c>
      <c r="J35" s="256">
        <v>152.69999999999999</v>
      </c>
      <c r="K35" s="256">
        <v>250.3</v>
      </c>
      <c r="L35" s="256">
        <v>1.0114000000000001</v>
      </c>
      <c r="M35" s="256">
        <v>76.337999999999994</v>
      </c>
      <c r="N35" s="256">
        <v>81.447000000000003</v>
      </c>
      <c r="O35" s="256">
        <v>78.338999999999999</v>
      </c>
      <c r="P35" s="256">
        <v>19.7</v>
      </c>
      <c r="Q35" s="256">
        <v>27.6</v>
      </c>
      <c r="R35" s="256">
        <v>20.5</v>
      </c>
      <c r="S35" s="256">
        <v>4.91</v>
      </c>
      <c r="T35" s="16">
        <v>2</v>
      </c>
      <c r="U35" s="23">
        <f t="shared" si="1"/>
        <v>3615</v>
      </c>
      <c r="V35" s="5"/>
      <c r="W35" s="250"/>
      <c r="X35" s="253"/>
      <c r="Y35" s="216">
        <f t="shared" si="0"/>
        <v>-100</v>
      </c>
    </row>
    <row r="36" spans="1:25">
      <c r="A36" s="16">
        <v>2</v>
      </c>
      <c r="B36" s="256" t="s">
        <v>221</v>
      </c>
      <c r="C36" s="256" t="s">
        <v>194</v>
      </c>
      <c r="D36" s="256">
        <v>231780</v>
      </c>
      <c r="E36" s="256">
        <v>492222</v>
      </c>
      <c r="F36" s="256">
        <v>6.3220049999999999</v>
      </c>
      <c r="G36" s="256">
        <v>0</v>
      </c>
      <c r="H36" s="256">
        <v>78.22</v>
      </c>
      <c r="I36" s="256">
        <v>22.4</v>
      </c>
      <c r="J36" s="256">
        <v>138</v>
      </c>
      <c r="K36" s="256">
        <v>238.9</v>
      </c>
      <c r="L36" s="256">
        <v>1.0112000000000001</v>
      </c>
      <c r="M36" s="256">
        <v>76.456000000000003</v>
      </c>
      <c r="N36" s="256">
        <v>80.778999999999996</v>
      </c>
      <c r="O36" s="256">
        <v>77.320999999999998</v>
      </c>
      <c r="P36" s="256">
        <v>20</v>
      </c>
      <c r="Q36" s="256">
        <v>26.3</v>
      </c>
      <c r="R36" s="256">
        <v>20.9</v>
      </c>
      <c r="S36" s="256">
        <v>4.92</v>
      </c>
      <c r="T36" s="16">
        <v>1</v>
      </c>
      <c r="U36" s="23">
        <f t="shared" si="1"/>
        <v>3251</v>
      </c>
      <c r="V36" s="5"/>
      <c r="W36" s="250"/>
      <c r="X36" s="253"/>
      <c r="Y36" s="216">
        <f t="shared" si="0"/>
        <v>-100</v>
      </c>
    </row>
    <row r="37" spans="1:25">
      <c r="A37" s="16">
        <v>1</v>
      </c>
      <c r="B37" s="256" t="s">
        <v>222</v>
      </c>
      <c r="C37" s="256" t="s">
        <v>194</v>
      </c>
      <c r="D37" s="256">
        <v>228529</v>
      </c>
      <c r="E37" s="256">
        <v>491710</v>
      </c>
      <c r="F37" s="256">
        <v>6.3193869999999999</v>
      </c>
      <c r="G37" s="256">
        <v>0</v>
      </c>
      <c r="H37" s="256">
        <v>78.45</v>
      </c>
      <c r="I37" s="256">
        <v>23.3</v>
      </c>
      <c r="J37" s="256">
        <v>130.30000000000001</v>
      </c>
      <c r="K37" s="256">
        <v>258.5</v>
      </c>
      <c r="L37" s="256">
        <v>1.0112000000000001</v>
      </c>
      <c r="M37" s="256">
        <v>76.355999999999995</v>
      </c>
      <c r="N37" s="256">
        <v>81.462000000000003</v>
      </c>
      <c r="O37" s="256">
        <v>77.346000000000004</v>
      </c>
      <c r="P37" s="256">
        <v>20.6</v>
      </c>
      <c r="Q37" s="256">
        <v>29</v>
      </c>
      <c r="R37" s="256">
        <v>21.1</v>
      </c>
      <c r="S37" s="256">
        <v>4.93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9"/>
      <c r="X38" s="309"/>
      <c r="Y38" s="31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0"/>
      <c r="X39" s="310"/>
      <c r="Y39" s="310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0"/>
      <c r="X40" s="310"/>
      <c r="Y40" s="310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0"/>
      <c r="X41" s="310"/>
      <c r="Y41" s="310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1" sqref="G11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7" t="s">
        <v>125</v>
      </c>
      <c r="X1" s="307" t="s">
        <v>126</v>
      </c>
      <c r="Y1" s="308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7"/>
      <c r="X2" s="307"/>
      <c r="Y2" s="308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7"/>
      <c r="X3" s="307"/>
      <c r="Y3" s="308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7"/>
      <c r="X4" s="307"/>
      <c r="Y4" s="308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7"/>
      <c r="X5" s="307"/>
      <c r="Y5" s="308"/>
    </row>
    <row r="6" spans="1:25">
      <c r="A6" s="21">
        <v>32</v>
      </c>
      <c r="B6" s="259" t="s">
        <v>270</v>
      </c>
      <c r="C6" s="259" t="s">
        <v>194</v>
      </c>
      <c r="D6" s="259">
        <v>841875</v>
      </c>
      <c r="E6" s="259">
        <v>795199</v>
      </c>
      <c r="F6" s="259">
        <v>6.6978419999999996</v>
      </c>
      <c r="G6" s="259">
        <v>0</v>
      </c>
      <c r="H6" s="259">
        <v>79.099999999999994</v>
      </c>
      <c r="I6" s="259">
        <v>19.7</v>
      </c>
      <c r="J6" s="259">
        <v>15.7</v>
      </c>
      <c r="K6" s="259">
        <v>106.1</v>
      </c>
      <c r="L6" s="259">
        <v>1.0123</v>
      </c>
      <c r="M6" s="259">
        <v>76.521000000000001</v>
      </c>
      <c r="N6" s="259">
        <v>82.915999999999997</v>
      </c>
      <c r="O6" s="259">
        <v>81.736000000000004</v>
      </c>
      <c r="P6" s="259">
        <v>12.1</v>
      </c>
      <c r="Q6" s="259">
        <v>27.1</v>
      </c>
      <c r="R6" s="259">
        <v>18.399999999999999</v>
      </c>
      <c r="S6" s="259">
        <v>4.71</v>
      </c>
      <c r="T6" s="22">
        <v>31</v>
      </c>
      <c r="U6" s="23">
        <f>D6-D7</f>
        <v>355</v>
      </c>
      <c r="V6" s="4"/>
      <c r="W6" s="218"/>
      <c r="X6" s="218"/>
      <c r="Y6" s="225"/>
    </row>
    <row r="7" spans="1:25">
      <c r="A7" s="21">
        <v>31</v>
      </c>
      <c r="B7" s="259" t="s">
        <v>271</v>
      </c>
      <c r="C7" s="259" t="s">
        <v>194</v>
      </c>
      <c r="D7" s="259">
        <v>841520</v>
      </c>
      <c r="E7" s="259">
        <v>795143</v>
      </c>
      <c r="F7" s="259">
        <v>6.279255</v>
      </c>
      <c r="G7" s="259">
        <v>0</v>
      </c>
      <c r="H7" s="259">
        <v>77.888999999999996</v>
      </c>
      <c r="I7" s="259">
        <v>21.9</v>
      </c>
      <c r="J7" s="259">
        <v>102.6</v>
      </c>
      <c r="K7" s="259">
        <v>355</v>
      </c>
      <c r="L7" s="259">
        <v>1.0108999999999999</v>
      </c>
      <c r="M7" s="259">
        <v>76.046999999999997</v>
      </c>
      <c r="N7" s="259">
        <v>80.727000000000004</v>
      </c>
      <c r="O7" s="259">
        <v>77.414000000000001</v>
      </c>
      <c r="P7" s="259">
        <v>15.8</v>
      </c>
      <c r="Q7" s="259">
        <v>26.4</v>
      </c>
      <c r="R7" s="259">
        <v>23.1</v>
      </c>
      <c r="S7" s="259">
        <v>4.71</v>
      </c>
      <c r="T7" s="22">
        <v>30</v>
      </c>
      <c r="U7" s="23">
        <f>D7-D8</f>
        <v>2435</v>
      </c>
      <c r="V7" s="24">
        <v>1</v>
      </c>
      <c r="W7" s="250"/>
      <c r="X7" s="253"/>
      <c r="Y7" s="216">
        <f t="shared" ref="Y7:Y27" si="0">((X7*100)/D7)-100</f>
        <v>-100</v>
      </c>
    </row>
    <row r="8" spans="1:25">
      <c r="A8" s="16">
        <v>30</v>
      </c>
      <c r="B8" s="259" t="s">
        <v>272</v>
      </c>
      <c r="C8" s="259" t="s">
        <v>194</v>
      </c>
      <c r="D8" s="259">
        <v>839085</v>
      </c>
      <c r="E8" s="259">
        <v>794754</v>
      </c>
      <c r="F8" s="259">
        <v>6.2721730000000004</v>
      </c>
      <c r="G8" s="259">
        <v>0</v>
      </c>
      <c r="H8" s="259">
        <v>77.617999999999995</v>
      </c>
      <c r="I8" s="259">
        <v>22.2</v>
      </c>
      <c r="J8" s="259">
        <v>81</v>
      </c>
      <c r="K8" s="259">
        <v>341</v>
      </c>
      <c r="L8" s="259">
        <v>1.0107999999999999</v>
      </c>
      <c r="M8" s="259">
        <v>75.909000000000006</v>
      </c>
      <c r="N8" s="259">
        <v>80.417000000000002</v>
      </c>
      <c r="O8" s="259">
        <v>77.570999999999998</v>
      </c>
      <c r="P8" s="259">
        <v>16.100000000000001</v>
      </c>
      <c r="Q8" s="259">
        <v>29.9</v>
      </c>
      <c r="R8" s="259">
        <v>23.9</v>
      </c>
      <c r="S8" s="259">
        <v>4.72</v>
      </c>
      <c r="T8" s="16">
        <v>29</v>
      </c>
      <c r="U8" s="23">
        <f>D8-D9</f>
        <v>2884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836201</v>
      </c>
      <c r="E9" s="259">
        <v>794292</v>
      </c>
      <c r="F9" s="259">
        <v>6.3780710000000003</v>
      </c>
      <c r="G9" s="259">
        <v>0</v>
      </c>
      <c r="H9" s="259">
        <v>77.352000000000004</v>
      </c>
      <c r="I9" s="259">
        <v>24</v>
      </c>
      <c r="J9" s="259">
        <v>122.9</v>
      </c>
      <c r="K9" s="259">
        <v>345.8</v>
      </c>
      <c r="L9" s="259">
        <v>1.0112000000000001</v>
      </c>
      <c r="M9" s="259">
        <v>75.203999999999994</v>
      </c>
      <c r="N9" s="259">
        <v>80.34</v>
      </c>
      <c r="O9" s="259">
        <v>78.334000000000003</v>
      </c>
      <c r="P9" s="259">
        <v>18.5</v>
      </c>
      <c r="Q9" s="259">
        <v>30.2</v>
      </c>
      <c r="R9" s="259">
        <v>21.6</v>
      </c>
      <c r="S9" s="259">
        <v>4.6500000000000004</v>
      </c>
      <c r="T9" s="22">
        <v>28</v>
      </c>
      <c r="U9" s="23">
        <f t="shared" ref="U9:U36" si="1">D9-D10</f>
        <v>2913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833288</v>
      </c>
      <c r="E10" s="259">
        <v>793822</v>
      </c>
      <c r="F10" s="259">
        <v>6.3101570000000002</v>
      </c>
      <c r="G10" s="259">
        <v>0</v>
      </c>
      <c r="H10" s="259">
        <v>77.484999999999999</v>
      </c>
      <c r="I10" s="259">
        <v>21.9</v>
      </c>
      <c r="J10" s="259">
        <v>97.4</v>
      </c>
      <c r="K10" s="259">
        <v>452.5</v>
      </c>
      <c r="L10" s="259">
        <v>1.0107999999999999</v>
      </c>
      <c r="M10" s="259">
        <v>75.414000000000001</v>
      </c>
      <c r="N10" s="259">
        <v>79.894000000000005</v>
      </c>
      <c r="O10" s="259">
        <v>78.228999999999999</v>
      </c>
      <c r="P10" s="259">
        <v>14.7</v>
      </c>
      <c r="Q10" s="259">
        <v>28.6</v>
      </c>
      <c r="R10" s="259">
        <v>24.3</v>
      </c>
      <c r="S10" s="259">
        <v>4.66</v>
      </c>
      <c r="T10" s="16">
        <v>27</v>
      </c>
      <c r="U10" s="23">
        <f t="shared" si="1"/>
        <v>2346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830942</v>
      </c>
      <c r="E11" s="259">
        <v>793444</v>
      </c>
      <c r="F11" s="259">
        <v>6.3699180000000002</v>
      </c>
      <c r="G11" s="259">
        <v>0</v>
      </c>
      <c r="H11" s="259">
        <v>78.430999999999997</v>
      </c>
      <c r="I11" s="259">
        <v>21.9</v>
      </c>
      <c r="J11" s="259">
        <v>95.7</v>
      </c>
      <c r="K11" s="259">
        <v>339.1</v>
      </c>
      <c r="L11" s="259">
        <v>1.0109999999999999</v>
      </c>
      <c r="M11" s="259">
        <v>75.203999999999994</v>
      </c>
      <c r="N11" s="259">
        <v>82.801000000000002</v>
      </c>
      <c r="O11" s="259">
        <v>78.92</v>
      </c>
      <c r="P11" s="259">
        <v>15.5</v>
      </c>
      <c r="Q11" s="259">
        <v>30.6</v>
      </c>
      <c r="R11" s="259">
        <v>23.8</v>
      </c>
      <c r="S11" s="259">
        <v>4.67</v>
      </c>
      <c r="T11" s="16">
        <v>26</v>
      </c>
      <c r="U11" s="23">
        <f t="shared" si="1"/>
        <v>2322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828620</v>
      </c>
      <c r="E12" s="259">
        <v>793069</v>
      </c>
      <c r="F12" s="259">
        <v>6.702744</v>
      </c>
      <c r="G12" s="259">
        <v>0</v>
      </c>
      <c r="H12" s="259">
        <v>79.850999999999999</v>
      </c>
      <c r="I12" s="259">
        <v>21.9</v>
      </c>
      <c r="J12" s="259">
        <v>29.1</v>
      </c>
      <c r="K12" s="259">
        <v>240.6</v>
      </c>
      <c r="L12" s="259">
        <v>1.0122</v>
      </c>
      <c r="M12" s="259">
        <v>77.652000000000001</v>
      </c>
      <c r="N12" s="259">
        <v>82.831000000000003</v>
      </c>
      <c r="O12" s="259">
        <v>82.057000000000002</v>
      </c>
      <c r="P12" s="259">
        <v>13.9</v>
      </c>
      <c r="Q12" s="259">
        <v>35.299999999999997</v>
      </c>
      <c r="R12" s="259">
        <v>19.2</v>
      </c>
      <c r="S12" s="259">
        <v>4.66</v>
      </c>
      <c r="T12" s="16">
        <v>25</v>
      </c>
      <c r="U12" s="23">
        <f t="shared" si="1"/>
        <v>719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827901</v>
      </c>
      <c r="E13" s="259">
        <v>792956</v>
      </c>
      <c r="F13" s="259">
        <v>6.4741330000000001</v>
      </c>
      <c r="G13" s="259">
        <v>0</v>
      </c>
      <c r="H13" s="259">
        <v>77.903999999999996</v>
      </c>
      <c r="I13" s="259">
        <v>23.8</v>
      </c>
      <c r="J13" s="259">
        <v>23.9</v>
      </c>
      <c r="K13" s="259">
        <v>100</v>
      </c>
      <c r="L13" s="259">
        <v>1.0119</v>
      </c>
      <c r="M13" s="259">
        <v>76.491</v>
      </c>
      <c r="N13" s="259">
        <v>81.555999999999997</v>
      </c>
      <c r="O13" s="259">
        <v>78.567999999999998</v>
      </c>
      <c r="P13" s="259">
        <v>18.2</v>
      </c>
      <c r="Q13" s="259">
        <v>28.2</v>
      </c>
      <c r="R13" s="259">
        <v>18.2</v>
      </c>
      <c r="S13" s="259">
        <v>4.67</v>
      </c>
      <c r="T13" s="16">
        <v>24</v>
      </c>
      <c r="U13" s="23">
        <f t="shared" si="1"/>
        <v>300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827601</v>
      </c>
      <c r="E14" s="259">
        <v>792908</v>
      </c>
      <c r="F14" s="259">
        <v>6.2558579999999999</v>
      </c>
      <c r="G14" s="259">
        <v>0</v>
      </c>
      <c r="H14" s="259">
        <v>77.917000000000002</v>
      </c>
      <c r="I14" s="259">
        <v>23.2</v>
      </c>
      <c r="J14" s="259">
        <v>118</v>
      </c>
      <c r="K14" s="259">
        <v>445.1</v>
      </c>
      <c r="L14" s="259">
        <v>1.0107999999999999</v>
      </c>
      <c r="M14" s="259">
        <v>75.566000000000003</v>
      </c>
      <c r="N14" s="259">
        <v>81.131</v>
      </c>
      <c r="O14" s="259">
        <v>77.031999999999996</v>
      </c>
      <c r="P14" s="259">
        <v>16</v>
      </c>
      <c r="Q14" s="259">
        <v>28.4</v>
      </c>
      <c r="R14" s="259">
        <v>22.9</v>
      </c>
      <c r="S14" s="259">
        <v>4.75</v>
      </c>
      <c r="T14" s="16">
        <v>23</v>
      </c>
      <c r="U14" s="23">
        <f t="shared" si="1"/>
        <v>2799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824802</v>
      </c>
      <c r="E15" s="259">
        <v>792460</v>
      </c>
      <c r="F15" s="259">
        <v>6.2167820000000003</v>
      </c>
      <c r="G15" s="259">
        <v>0</v>
      </c>
      <c r="H15" s="259">
        <v>77.266000000000005</v>
      </c>
      <c r="I15" s="259">
        <v>23.9</v>
      </c>
      <c r="J15" s="259">
        <v>132.1</v>
      </c>
      <c r="K15" s="259">
        <v>358.2</v>
      </c>
      <c r="L15" s="259">
        <v>1.0106999999999999</v>
      </c>
      <c r="M15" s="259">
        <v>75.707999999999998</v>
      </c>
      <c r="N15" s="259">
        <v>79.414000000000001</v>
      </c>
      <c r="O15" s="259">
        <v>76.738</v>
      </c>
      <c r="P15" s="259">
        <v>18.100000000000001</v>
      </c>
      <c r="Q15" s="259">
        <v>29.3</v>
      </c>
      <c r="R15" s="259">
        <v>23.8</v>
      </c>
      <c r="S15" s="259">
        <v>4.75</v>
      </c>
      <c r="T15" s="16">
        <v>22</v>
      </c>
      <c r="U15" s="23">
        <f t="shared" si="1"/>
        <v>3149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821653</v>
      </c>
      <c r="E16" s="259">
        <v>791953</v>
      </c>
      <c r="F16" s="259">
        <v>6.2046950000000001</v>
      </c>
      <c r="G16" s="259">
        <v>0</v>
      </c>
      <c r="H16" s="259">
        <v>77.366</v>
      </c>
      <c r="I16" s="259">
        <v>24.3</v>
      </c>
      <c r="J16" s="259">
        <v>131.5</v>
      </c>
      <c r="K16" s="259">
        <v>363.3</v>
      </c>
      <c r="L16" s="259">
        <v>1.0105999999999999</v>
      </c>
      <c r="M16" s="259">
        <v>75.076999999999998</v>
      </c>
      <c r="N16" s="259">
        <v>80.367999999999995</v>
      </c>
      <c r="O16" s="259">
        <v>76.573999999999998</v>
      </c>
      <c r="P16" s="259">
        <v>17.399999999999999</v>
      </c>
      <c r="Q16" s="259">
        <v>30.6</v>
      </c>
      <c r="R16" s="259">
        <v>23.8</v>
      </c>
      <c r="S16" s="259">
        <v>4.75</v>
      </c>
      <c r="T16" s="22">
        <v>21</v>
      </c>
      <c r="U16" s="23">
        <f t="shared" si="1"/>
        <v>3113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818540</v>
      </c>
      <c r="E17" s="259">
        <v>791450</v>
      </c>
      <c r="F17" s="259">
        <v>6.2364750000000004</v>
      </c>
      <c r="G17" s="259">
        <v>0</v>
      </c>
      <c r="H17" s="259">
        <v>77.412000000000006</v>
      </c>
      <c r="I17" s="259">
        <v>23.4</v>
      </c>
      <c r="J17" s="259">
        <v>133.6</v>
      </c>
      <c r="K17" s="259">
        <v>393.1</v>
      </c>
      <c r="L17" s="259">
        <v>1.0107999999999999</v>
      </c>
      <c r="M17" s="259">
        <v>75.524000000000001</v>
      </c>
      <c r="N17" s="259">
        <v>81.22</v>
      </c>
      <c r="O17" s="259">
        <v>76.692999999999998</v>
      </c>
      <c r="P17" s="259">
        <v>13.9</v>
      </c>
      <c r="Q17" s="259">
        <v>31.7</v>
      </c>
      <c r="R17" s="259">
        <v>22.7</v>
      </c>
      <c r="S17" s="259">
        <v>4.74</v>
      </c>
      <c r="T17" s="16">
        <v>20</v>
      </c>
      <c r="U17" s="23">
        <f t="shared" si="1"/>
        <v>3185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815355</v>
      </c>
      <c r="E18" s="259">
        <v>790937</v>
      </c>
      <c r="F18" s="259">
        <v>6.3039800000000001</v>
      </c>
      <c r="G18" s="259">
        <v>0</v>
      </c>
      <c r="H18" s="259">
        <v>77.486000000000004</v>
      </c>
      <c r="I18" s="259">
        <v>22.4</v>
      </c>
      <c r="J18" s="259">
        <v>129.69999999999999</v>
      </c>
      <c r="K18" s="259">
        <v>344.4</v>
      </c>
      <c r="L18" s="259">
        <v>1.0109999999999999</v>
      </c>
      <c r="M18" s="259">
        <v>75.602999999999994</v>
      </c>
      <c r="N18" s="259">
        <v>81.647000000000006</v>
      </c>
      <c r="O18" s="259">
        <v>77.475999999999999</v>
      </c>
      <c r="P18" s="259">
        <v>13.3</v>
      </c>
      <c r="Q18" s="259">
        <v>28.2</v>
      </c>
      <c r="R18" s="259">
        <v>22.2</v>
      </c>
      <c r="S18" s="259">
        <v>4.74</v>
      </c>
      <c r="T18" s="16">
        <v>19</v>
      </c>
      <c r="U18" s="23">
        <f t="shared" si="1"/>
        <v>3070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812285</v>
      </c>
      <c r="E19" s="259">
        <v>790445</v>
      </c>
      <c r="F19" s="259">
        <v>6.2164320000000002</v>
      </c>
      <c r="G19" s="259">
        <v>0</v>
      </c>
      <c r="H19" s="259">
        <v>81.040999999999997</v>
      </c>
      <c r="I19" s="259">
        <v>19.8</v>
      </c>
      <c r="J19" s="259">
        <v>33.200000000000003</v>
      </c>
      <c r="K19" s="259">
        <v>248.9</v>
      </c>
      <c r="L19" s="259">
        <v>1.0107999999999999</v>
      </c>
      <c r="M19" s="259">
        <v>75.387</v>
      </c>
      <c r="N19" s="259">
        <v>83.427999999999997</v>
      </c>
      <c r="O19" s="259">
        <v>76.337999999999994</v>
      </c>
      <c r="P19" s="259">
        <v>13.4</v>
      </c>
      <c r="Q19" s="259">
        <v>27.9</v>
      </c>
      <c r="R19" s="259">
        <v>22.5</v>
      </c>
      <c r="S19" s="259">
        <v>4.75</v>
      </c>
      <c r="T19" s="16">
        <v>18</v>
      </c>
      <c r="U19" s="23">
        <f t="shared" si="1"/>
        <v>855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811430</v>
      </c>
      <c r="E20" s="259">
        <v>790313</v>
      </c>
      <c r="F20" s="259">
        <v>6.5563549999999999</v>
      </c>
      <c r="G20" s="259">
        <v>0</v>
      </c>
      <c r="H20" s="259">
        <v>78.95</v>
      </c>
      <c r="I20" s="259">
        <v>20.8</v>
      </c>
      <c r="J20" s="259">
        <v>37.4</v>
      </c>
      <c r="K20" s="259">
        <v>229.2</v>
      </c>
      <c r="L20" s="259">
        <v>1.0115000000000001</v>
      </c>
      <c r="M20" s="259">
        <v>76.349999999999994</v>
      </c>
      <c r="N20" s="259">
        <v>82.007000000000005</v>
      </c>
      <c r="O20" s="259">
        <v>81.28</v>
      </c>
      <c r="P20" s="259">
        <v>14.4</v>
      </c>
      <c r="Q20" s="259">
        <v>29.8</v>
      </c>
      <c r="R20" s="259">
        <v>23</v>
      </c>
      <c r="S20" s="259">
        <v>4.7699999999999996</v>
      </c>
      <c r="T20" s="16">
        <v>17</v>
      </c>
      <c r="U20" s="23">
        <f t="shared" si="1"/>
        <v>867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810563</v>
      </c>
      <c r="E21" s="259">
        <v>790175</v>
      </c>
      <c r="F21" s="259">
        <v>6.2753649999999999</v>
      </c>
      <c r="G21" s="259">
        <v>0</v>
      </c>
      <c r="H21" s="259">
        <v>78.034000000000006</v>
      </c>
      <c r="I21" s="259">
        <v>22.8</v>
      </c>
      <c r="J21" s="259">
        <v>124.5</v>
      </c>
      <c r="K21" s="259">
        <v>350.1</v>
      </c>
      <c r="L21" s="259">
        <v>1.0107999999999999</v>
      </c>
      <c r="M21" s="259">
        <v>75.855000000000004</v>
      </c>
      <c r="N21" s="259">
        <v>81.119</v>
      </c>
      <c r="O21" s="259">
        <v>77.501000000000005</v>
      </c>
      <c r="P21" s="259">
        <v>15.1</v>
      </c>
      <c r="Q21" s="259">
        <v>29.4</v>
      </c>
      <c r="R21" s="259">
        <v>23.6</v>
      </c>
      <c r="S21" s="259">
        <v>4.78</v>
      </c>
      <c r="T21" s="16">
        <v>16</v>
      </c>
      <c r="U21" s="23">
        <f t="shared" si="1"/>
        <v>2969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807594</v>
      </c>
      <c r="E22" s="259">
        <v>789700</v>
      </c>
      <c r="F22" s="259">
        <v>6.3600130000000004</v>
      </c>
      <c r="G22" s="259">
        <v>0</v>
      </c>
      <c r="H22" s="259">
        <v>77.415999999999997</v>
      </c>
      <c r="I22" s="259">
        <v>22.8</v>
      </c>
      <c r="J22" s="259">
        <v>134.1</v>
      </c>
      <c r="K22" s="259">
        <v>386.9</v>
      </c>
      <c r="L22" s="259">
        <v>1.0112000000000001</v>
      </c>
      <c r="M22" s="259">
        <v>75.313000000000002</v>
      </c>
      <c r="N22" s="259">
        <v>79.933999999999997</v>
      </c>
      <c r="O22" s="259">
        <v>78.164000000000001</v>
      </c>
      <c r="P22" s="259">
        <v>13.4</v>
      </c>
      <c r="Q22" s="259">
        <v>29.7</v>
      </c>
      <c r="R22" s="259">
        <v>21.9</v>
      </c>
      <c r="S22" s="259">
        <v>4.79</v>
      </c>
      <c r="T22" s="16">
        <v>15</v>
      </c>
      <c r="U22" s="23">
        <f t="shared" si="1"/>
        <v>3191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804403</v>
      </c>
      <c r="E23" s="256">
        <v>789187</v>
      </c>
      <c r="F23" s="256">
        <v>6.2326980000000001</v>
      </c>
      <c r="G23" s="256">
        <v>0</v>
      </c>
      <c r="H23" s="256">
        <v>77.540999999999997</v>
      </c>
      <c r="I23" s="256">
        <v>24</v>
      </c>
      <c r="J23" s="256">
        <v>145.19999999999999</v>
      </c>
      <c r="K23" s="256">
        <v>387</v>
      </c>
      <c r="L23" s="256">
        <v>1.0107999999999999</v>
      </c>
      <c r="M23" s="256">
        <v>75.236000000000004</v>
      </c>
      <c r="N23" s="256">
        <v>80.863</v>
      </c>
      <c r="O23" s="256">
        <v>76.712999999999994</v>
      </c>
      <c r="P23" s="256">
        <v>15.7</v>
      </c>
      <c r="Q23" s="256">
        <v>30.4</v>
      </c>
      <c r="R23" s="256">
        <v>22.9</v>
      </c>
      <c r="S23" s="256">
        <v>4.7699999999999996</v>
      </c>
      <c r="T23" s="22">
        <v>14</v>
      </c>
      <c r="U23" s="23">
        <f t="shared" si="1"/>
        <v>3455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800948</v>
      </c>
      <c r="E24" s="256">
        <v>788631</v>
      </c>
      <c r="F24" s="256">
        <v>6.2025009999999998</v>
      </c>
      <c r="G24" s="256">
        <v>0</v>
      </c>
      <c r="H24" s="256">
        <v>77.326999999999998</v>
      </c>
      <c r="I24" s="256">
        <v>24.8</v>
      </c>
      <c r="J24" s="256">
        <v>137</v>
      </c>
      <c r="K24" s="256">
        <v>386.7</v>
      </c>
      <c r="L24" s="256">
        <v>1.0105999999999999</v>
      </c>
      <c r="M24" s="256">
        <v>74.823999999999998</v>
      </c>
      <c r="N24" s="256">
        <v>80.468999999999994</v>
      </c>
      <c r="O24" s="256">
        <v>76.644000000000005</v>
      </c>
      <c r="P24" s="256">
        <v>17.5</v>
      </c>
      <c r="Q24" s="256">
        <v>31.5</v>
      </c>
      <c r="R24" s="256">
        <v>24.1</v>
      </c>
      <c r="S24" s="256">
        <v>4.8</v>
      </c>
      <c r="T24" s="16">
        <v>13</v>
      </c>
      <c r="U24" s="23">
        <f t="shared" si="1"/>
        <v>3256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797692</v>
      </c>
      <c r="E25" s="256">
        <v>788104</v>
      </c>
      <c r="F25" s="256">
        <v>6.2421559999999996</v>
      </c>
      <c r="G25" s="256">
        <v>0</v>
      </c>
      <c r="H25" s="256">
        <v>77.322999999999993</v>
      </c>
      <c r="I25" s="256">
        <v>24.7</v>
      </c>
      <c r="J25" s="256">
        <v>151.9</v>
      </c>
      <c r="K25" s="256">
        <v>362.9</v>
      </c>
      <c r="L25" s="256">
        <v>1.0107999999999999</v>
      </c>
      <c r="M25" s="256">
        <v>75.242000000000004</v>
      </c>
      <c r="N25" s="256">
        <v>80.025999999999996</v>
      </c>
      <c r="O25" s="256">
        <v>76.974000000000004</v>
      </c>
      <c r="P25" s="256">
        <v>15.7</v>
      </c>
      <c r="Q25" s="256">
        <v>31.3</v>
      </c>
      <c r="R25" s="256">
        <v>23.4</v>
      </c>
      <c r="S25" s="256">
        <v>4.8099999999999996</v>
      </c>
      <c r="T25" s="16">
        <v>12</v>
      </c>
      <c r="U25" s="23">
        <f t="shared" si="1"/>
        <v>3600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794092</v>
      </c>
      <c r="E26" s="256">
        <v>787522</v>
      </c>
      <c r="F26" s="256">
        <v>6.2181899999999999</v>
      </c>
      <c r="G26" s="256">
        <v>0</v>
      </c>
      <c r="H26" s="256">
        <v>80.119</v>
      </c>
      <c r="I26" s="256">
        <v>24.4</v>
      </c>
      <c r="J26" s="256">
        <v>32.299999999999997</v>
      </c>
      <c r="K26" s="256">
        <v>227.4</v>
      </c>
      <c r="L26" s="256">
        <v>1.0106999999999999</v>
      </c>
      <c r="M26" s="256">
        <v>76.239000000000004</v>
      </c>
      <c r="N26" s="256">
        <v>81.600999999999999</v>
      </c>
      <c r="O26" s="256">
        <v>76.569999999999993</v>
      </c>
      <c r="P26" s="256">
        <v>13.5</v>
      </c>
      <c r="Q26" s="256">
        <v>41.1</v>
      </c>
      <c r="R26" s="256">
        <v>23.1</v>
      </c>
      <c r="S26" s="256">
        <v>4.8099999999999996</v>
      </c>
      <c r="T26" s="16">
        <v>11</v>
      </c>
      <c r="U26" s="23">
        <f t="shared" si="1"/>
        <v>801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793291</v>
      </c>
      <c r="E27" s="256">
        <v>787397</v>
      </c>
      <c r="F27" s="256">
        <v>6.450024</v>
      </c>
      <c r="G27" s="256">
        <v>0</v>
      </c>
      <c r="H27" s="256">
        <v>79.784999999999997</v>
      </c>
      <c r="I27" s="256">
        <v>23.2</v>
      </c>
      <c r="J27" s="256">
        <v>26.7</v>
      </c>
      <c r="K27" s="256">
        <v>227.3</v>
      </c>
      <c r="L27" s="256">
        <v>1.0113000000000001</v>
      </c>
      <c r="M27" s="256">
        <v>77.5</v>
      </c>
      <c r="N27" s="256">
        <v>82.070999999999998</v>
      </c>
      <c r="O27" s="256">
        <v>79.664000000000001</v>
      </c>
      <c r="P27" s="256">
        <v>11.5</v>
      </c>
      <c r="Q27" s="256">
        <v>37.1</v>
      </c>
      <c r="R27" s="256">
        <v>22.6</v>
      </c>
      <c r="S27" s="256">
        <v>4.8</v>
      </c>
      <c r="T27" s="16">
        <v>10</v>
      </c>
      <c r="U27" s="23">
        <f t="shared" si="1"/>
        <v>612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792679</v>
      </c>
      <c r="E28" s="256">
        <v>787302</v>
      </c>
      <c r="F28" s="256">
        <v>6.4128819999999997</v>
      </c>
      <c r="G28" s="256">
        <v>0</v>
      </c>
      <c r="H28" s="256">
        <v>78.39</v>
      </c>
      <c r="I28" s="256">
        <v>23.7</v>
      </c>
      <c r="J28" s="256">
        <v>122</v>
      </c>
      <c r="K28" s="256">
        <v>337.7</v>
      </c>
      <c r="L28" s="256">
        <v>1.0112000000000001</v>
      </c>
      <c r="M28" s="256">
        <v>75.748999999999995</v>
      </c>
      <c r="N28" s="256">
        <v>81.295000000000002</v>
      </c>
      <c r="O28" s="256">
        <v>79.123000000000005</v>
      </c>
      <c r="P28" s="256">
        <v>16.5</v>
      </c>
      <c r="Q28" s="256">
        <v>30.4</v>
      </c>
      <c r="R28" s="256">
        <v>22.6</v>
      </c>
      <c r="S28" s="256">
        <v>4.83</v>
      </c>
      <c r="T28" s="16">
        <v>9</v>
      </c>
      <c r="U28" s="23">
        <f t="shared" si="1"/>
        <v>2901</v>
      </c>
      <c r="V28" s="16"/>
      <c r="W28" s="250"/>
      <c r="X28" s="253"/>
      <c r="Y28" s="216" t="e">
        <f>((X28*100)/#REF!)-100</f>
        <v>#REF!</v>
      </c>
    </row>
    <row r="29" spans="1:25">
      <c r="A29" s="16">
        <v>9</v>
      </c>
      <c r="B29" s="256" t="s">
        <v>233</v>
      </c>
      <c r="C29" s="256" t="s">
        <v>194</v>
      </c>
      <c r="D29" s="256">
        <v>789778</v>
      </c>
      <c r="E29" s="256">
        <v>786839</v>
      </c>
      <c r="F29" s="256">
        <v>6.2337559999999996</v>
      </c>
      <c r="G29" s="256">
        <v>0</v>
      </c>
      <c r="H29" s="256">
        <v>77.513000000000005</v>
      </c>
      <c r="I29" s="256">
        <v>23.2</v>
      </c>
      <c r="J29" s="256">
        <v>118.2</v>
      </c>
      <c r="K29" s="256">
        <v>361.2</v>
      </c>
      <c r="L29" s="256">
        <v>1.0106999999999999</v>
      </c>
      <c r="M29" s="256">
        <v>75.623000000000005</v>
      </c>
      <c r="N29" s="256">
        <v>79.703000000000003</v>
      </c>
      <c r="O29" s="256">
        <v>76.962999999999994</v>
      </c>
      <c r="P29" s="256">
        <v>15.6</v>
      </c>
      <c r="Q29" s="256">
        <v>29.9</v>
      </c>
      <c r="R29" s="256">
        <v>23.7</v>
      </c>
      <c r="S29" s="256">
        <v>4.82</v>
      </c>
      <c r="T29" s="16">
        <v>8</v>
      </c>
      <c r="U29" s="23">
        <f t="shared" si="1"/>
        <v>2818</v>
      </c>
      <c r="V29" s="16"/>
      <c r="W29" s="250"/>
      <c r="X29" s="253"/>
      <c r="Y29" s="216" t="e">
        <f>((X29*100)/#REF!)-100</f>
        <v>#REF!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786960</v>
      </c>
      <c r="E30" s="256">
        <v>786385</v>
      </c>
      <c r="F30" s="256">
        <v>6.2420879999999999</v>
      </c>
      <c r="G30" s="256">
        <v>0</v>
      </c>
      <c r="H30" s="256">
        <v>77.409000000000006</v>
      </c>
      <c r="I30" s="256">
        <v>24.5</v>
      </c>
      <c r="J30" s="256">
        <v>125.1</v>
      </c>
      <c r="K30" s="256">
        <v>353.6</v>
      </c>
      <c r="L30" s="256">
        <v>1.0106999999999999</v>
      </c>
      <c r="M30" s="256">
        <v>75.022000000000006</v>
      </c>
      <c r="N30" s="256">
        <v>80.054000000000002</v>
      </c>
      <c r="O30" s="256">
        <v>77.128</v>
      </c>
      <c r="P30" s="256">
        <v>17.2</v>
      </c>
      <c r="Q30" s="256">
        <v>31.8</v>
      </c>
      <c r="R30" s="256">
        <v>23.9</v>
      </c>
      <c r="S30" s="256">
        <v>4.83</v>
      </c>
      <c r="T30" s="22">
        <v>7</v>
      </c>
      <c r="U30" s="23">
        <f t="shared" si="1"/>
        <v>2983</v>
      </c>
      <c r="V30" s="24">
        <v>8</v>
      </c>
      <c r="W30" s="250"/>
      <c r="X30" s="253"/>
      <c r="Y30" s="216" t="e">
        <f>((X30*100)/#REF!)-100</f>
        <v>#REF!</v>
      </c>
    </row>
    <row r="31" spans="1:25">
      <c r="A31" s="16">
        <v>7</v>
      </c>
      <c r="B31" s="256" t="s">
        <v>216</v>
      </c>
      <c r="C31" s="256" t="s">
        <v>194</v>
      </c>
      <c r="D31" s="256">
        <v>783977</v>
      </c>
      <c r="E31" s="256">
        <v>785902</v>
      </c>
      <c r="F31" s="256">
        <v>6.2496999999999998</v>
      </c>
      <c r="G31" s="256">
        <v>0</v>
      </c>
      <c r="H31" s="256">
        <v>77.872</v>
      </c>
      <c r="I31" s="256">
        <v>23.9</v>
      </c>
      <c r="J31" s="256">
        <v>129.5</v>
      </c>
      <c r="K31" s="256">
        <v>347.2</v>
      </c>
      <c r="L31" s="256">
        <v>1.0107999999999999</v>
      </c>
      <c r="M31" s="256">
        <v>75.332999999999998</v>
      </c>
      <c r="N31" s="256">
        <v>80.942999999999998</v>
      </c>
      <c r="O31" s="256">
        <v>76.986000000000004</v>
      </c>
      <c r="P31" s="256">
        <v>14.7</v>
      </c>
      <c r="Q31" s="256">
        <v>31.1</v>
      </c>
      <c r="R31" s="256">
        <v>23.1</v>
      </c>
      <c r="S31" s="256">
        <v>4.84</v>
      </c>
      <c r="T31" s="16">
        <v>6</v>
      </c>
      <c r="U31" s="23">
        <f t="shared" si="1"/>
        <v>3079</v>
      </c>
      <c r="V31" s="5"/>
      <c r="W31" s="250"/>
      <c r="X31" s="253"/>
      <c r="Y31" s="216" t="e">
        <f>((X31*100)/#REF!)-100</f>
        <v>#REF!</v>
      </c>
    </row>
    <row r="32" spans="1:25">
      <c r="A32" s="16">
        <v>6</v>
      </c>
      <c r="B32" s="256" t="s">
        <v>217</v>
      </c>
      <c r="C32" s="256" t="s">
        <v>194</v>
      </c>
      <c r="D32" s="256">
        <v>780898</v>
      </c>
      <c r="E32" s="256">
        <v>785409</v>
      </c>
      <c r="F32" s="256">
        <v>6.2227139999999999</v>
      </c>
      <c r="G32" s="256">
        <v>0</v>
      </c>
      <c r="H32" s="256">
        <v>78.415000000000006</v>
      </c>
      <c r="I32" s="256">
        <v>24.7</v>
      </c>
      <c r="J32" s="256">
        <v>153.5</v>
      </c>
      <c r="K32" s="256">
        <v>357.1</v>
      </c>
      <c r="L32" s="256">
        <v>1.0106999999999999</v>
      </c>
      <c r="M32" s="256">
        <v>76.14</v>
      </c>
      <c r="N32" s="256">
        <v>80.643000000000001</v>
      </c>
      <c r="O32" s="256">
        <v>76.861999999999995</v>
      </c>
      <c r="P32" s="256">
        <v>19.3</v>
      </c>
      <c r="Q32" s="256">
        <v>30</v>
      </c>
      <c r="R32" s="256">
        <v>23.9</v>
      </c>
      <c r="S32" s="256">
        <v>4.84</v>
      </c>
      <c r="T32" s="16">
        <v>5</v>
      </c>
      <c r="U32" s="23">
        <f t="shared" si="1"/>
        <v>3651</v>
      </c>
      <c r="V32" s="5"/>
      <c r="W32" s="250"/>
      <c r="X32" s="253"/>
      <c r="Y32" s="216" t="e">
        <f>((X32*100)/#REF!)-100</f>
        <v>#REF!</v>
      </c>
    </row>
    <row r="33" spans="1:25">
      <c r="A33" s="16">
        <v>5</v>
      </c>
      <c r="B33" s="256" t="s">
        <v>218</v>
      </c>
      <c r="C33" s="256" t="s">
        <v>194</v>
      </c>
      <c r="D33" s="256">
        <v>777247</v>
      </c>
      <c r="E33" s="256">
        <v>784829</v>
      </c>
      <c r="F33" s="256">
        <v>6.3177209999999997</v>
      </c>
      <c r="G33" s="256">
        <v>0</v>
      </c>
      <c r="H33" s="256">
        <v>81.924999999999997</v>
      </c>
      <c r="I33" s="256">
        <v>23.6</v>
      </c>
      <c r="J33" s="256">
        <v>33.700000000000003</v>
      </c>
      <c r="K33" s="256">
        <v>209.3</v>
      </c>
      <c r="L33" s="256">
        <v>1.0108999999999999</v>
      </c>
      <c r="M33" s="256">
        <v>77.724000000000004</v>
      </c>
      <c r="N33" s="256">
        <v>83.727000000000004</v>
      </c>
      <c r="O33" s="256">
        <v>77.980999999999995</v>
      </c>
      <c r="P33" s="256">
        <v>14.8</v>
      </c>
      <c r="Q33" s="256">
        <v>33.5</v>
      </c>
      <c r="R33" s="256">
        <v>23.2</v>
      </c>
      <c r="S33" s="256">
        <v>4.8499999999999996</v>
      </c>
      <c r="T33" s="16">
        <v>4</v>
      </c>
      <c r="U33" s="23">
        <f t="shared" si="1"/>
        <v>843</v>
      </c>
      <c r="V33" s="5"/>
      <c r="W33" s="250"/>
      <c r="X33" s="253"/>
      <c r="Y33" s="216" t="e">
        <f>((X33*100)/#REF!)-100</f>
        <v>#REF!</v>
      </c>
    </row>
    <row r="34" spans="1:25">
      <c r="A34" s="16">
        <v>4</v>
      </c>
      <c r="B34" s="256" t="s">
        <v>219</v>
      </c>
      <c r="C34" s="256" t="s">
        <v>194</v>
      </c>
      <c r="D34" s="256">
        <v>776404</v>
      </c>
      <c r="E34" s="256">
        <v>784700</v>
      </c>
      <c r="F34" s="256">
        <v>6.5103869999999997</v>
      </c>
      <c r="G34" s="256">
        <v>0</v>
      </c>
      <c r="H34" s="256">
        <v>79.331999999999994</v>
      </c>
      <c r="I34" s="256">
        <v>23.2</v>
      </c>
      <c r="J34" s="256">
        <v>44.2</v>
      </c>
      <c r="K34" s="256">
        <v>220.7</v>
      </c>
      <c r="L34" s="256">
        <v>1.0114000000000001</v>
      </c>
      <c r="M34" s="256">
        <v>76.325000000000003</v>
      </c>
      <c r="N34" s="256">
        <v>81.88</v>
      </c>
      <c r="O34" s="256">
        <v>80.438999999999993</v>
      </c>
      <c r="P34" s="256">
        <v>11.3</v>
      </c>
      <c r="Q34" s="256">
        <v>36.299999999999997</v>
      </c>
      <c r="R34" s="256">
        <v>22.4</v>
      </c>
      <c r="S34" s="256">
        <v>4.8499999999999996</v>
      </c>
      <c r="T34" s="16">
        <v>3</v>
      </c>
      <c r="U34" s="23">
        <f t="shared" si="1"/>
        <v>1037</v>
      </c>
      <c r="V34" s="5"/>
      <c r="W34" s="250"/>
      <c r="X34" s="253"/>
      <c r="Y34" s="216" t="e">
        <f>((X34*100)/#REF!)-100</f>
        <v>#REF!</v>
      </c>
    </row>
    <row r="35" spans="1:25">
      <c r="A35" s="16">
        <v>3</v>
      </c>
      <c r="B35" s="256" t="s">
        <v>220</v>
      </c>
      <c r="C35" s="256" t="s">
        <v>194</v>
      </c>
      <c r="D35" s="256">
        <v>775367</v>
      </c>
      <c r="E35" s="256">
        <v>784535</v>
      </c>
      <c r="F35" s="256">
        <v>6.3471469999999997</v>
      </c>
      <c r="G35" s="256">
        <v>0</v>
      </c>
      <c r="H35" s="256">
        <v>78.224000000000004</v>
      </c>
      <c r="I35" s="256">
        <v>22.8</v>
      </c>
      <c r="J35" s="256">
        <v>131.1</v>
      </c>
      <c r="K35" s="256">
        <v>368</v>
      </c>
      <c r="L35" s="256">
        <v>1.0111000000000001</v>
      </c>
      <c r="M35" s="256">
        <v>75.412999999999997</v>
      </c>
      <c r="N35" s="256">
        <v>81.293000000000006</v>
      </c>
      <c r="O35" s="256">
        <v>78.018000000000001</v>
      </c>
      <c r="P35" s="256">
        <v>11.7</v>
      </c>
      <c r="Q35" s="256">
        <v>29.9</v>
      </c>
      <c r="R35" s="256">
        <v>22</v>
      </c>
      <c r="S35" s="256">
        <v>4.8499999999999996</v>
      </c>
      <c r="T35" s="16">
        <v>2</v>
      </c>
      <c r="U35" s="23">
        <f t="shared" si="1"/>
        <v>3129</v>
      </c>
      <c r="V35" s="5"/>
      <c r="W35" s="250"/>
      <c r="X35" s="253"/>
      <c r="Y35" s="216" t="e">
        <f>((X35*100)/#REF!)-100</f>
        <v>#REF!</v>
      </c>
    </row>
    <row r="36" spans="1:25">
      <c r="A36" s="16">
        <v>2</v>
      </c>
      <c r="B36" s="256" t="s">
        <v>221</v>
      </c>
      <c r="C36" s="256" t="s">
        <v>194</v>
      </c>
      <c r="D36" s="256">
        <v>772238</v>
      </c>
      <c r="E36" s="256">
        <v>784036</v>
      </c>
      <c r="F36" s="256">
        <v>6.2796339999999997</v>
      </c>
      <c r="G36" s="256">
        <v>0</v>
      </c>
      <c r="H36" s="256">
        <v>77.805000000000007</v>
      </c>
      <c r="I36" s="256">
        <v>22.7</v>
      </c>
      <c r="J36" s="256">
        <v>145.4</v>
      </c>
      <c r="K36" s="256">
        <v>374.6</v>
      </c>
      <c r="L36" s="256">
        <v>1.0109999999999999</v>
      </c>
      <c r="M36" s="256">
        <v>75.591999999999999</v>
      </c>
      <c r="N36" s="256">
        <v>80.498999999999995</v>
      </c>
      <c r="O36" s="256">
        <v>77.040999999999997</v>
      </c>
      <c r="P36" s="256">
        <v>12.3</v>
      </c>
      <c r="Q36" s="256">
        <v>28.1</v>
      </c>
      <c r="R36" s="256">
        <v>21.9</v>
      </c>
      <c r="S36" s="256">
        <v>4.8499999999999996</v>
      </c>
      <c r="T36" s="16">
        <v>1</v>
      </c>
      <c r="U36" s="23">
        <f t="shared" si="1"/>
        <v>3474</v>
      </c>
      <c r="V36" s="5"/>
      <c r="W36" s="250"/>
      <c r="X36" s="253"/>
      <c r="Y36" s="216" t="e">
        <f>((X36*100)/#REF!)-100</f>
        <v>#REF!</v>
      </c>
    </row>
    <row r="37" spans="1:25">
      <c r="A37" s="16">
        <v>1</v>
      </c>
      <c r="B37" s="256" t="s">
        <v>222</v>
      </c>
      <c r="C37" s="256" t="s">
        <v>194</v>
      </c>
      <c r="D37" s="256">
        <v>768764</v>
      </c>
      <c r="E37" s="256">
        <v>783481</v>
      </c>
      <c r="F37" s="256">
        <v>6.2243940000000002</v>
      </c>
      <c r="G37" s="256">
        <v>0</v>
      </c>
      <c r="H37" s="256">
        <v>78.081000000000003</v>
      </c>
      <c r="I37" s="256">
        <v>23.6</v>
      </c>
      <c r="J37" s="256">
        <v>131</v>
      </c>
      <c r="K37" s="256">
        <v>382.7</v>
      </c>
      <c r="L37" s="256">
        <v>1.0106999999999999</v>
      </c>
      <c r="M37" s="256">
        <v>75.337999999999994</v>
      </c>
      <c r="N37" s="256">
        <v>81.266999999999996</v>
      </c>
      <c r="O37" s="256">
        <v>76.771000000000001</v>
      </c>
      <c r="P37" s="256">
        <v>15.5</v>
      </c>
      <c r="Q37" s="256">
        <v>29.5</v>
      </c>
      <c r="R37" s="256">
        <v>23.5</v>
      </c>
      <c r="S37" s="256">
        <v>4.8600000000000003</v>
      </c>
      <c r="T37" s="1"/>
      <c r="U37" s="26"/>
      <c r="V37" s="5"/>
      <c r="W37" s="250"/>
      <c r="X37" s="253"/>
      <c r="Y37" s="216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9"/>
      <c r="X38" s="309"/>
      <c r="Y38" s="31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0"/>
      <c r="X39" s="310"/>
      <c r="Y39" s="310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0"/>
      <c r="X40" s="310"/>
      <c r="Y40" s="310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0"/>
      <c r="X41" s="310"/>
      <c r="Y41" s="310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8" sqref="F8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7" t="s">
        <v>125</v>
      </c>
      <c r="X1" s="307" t="s">
        <v>126</v>
      </c>
      <c r="Y1" s="308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7"/>
      <c r="X2" s="307"/>
      <c r="Y2" s="308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7"/>
      <c r="X3" s="307"/>
      <c r="Y3" s="308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7"/>
      <c r="X4" s="307"/>
      <c r="Y4" s="308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7"/>
      <c r="X5" s="307"/>
      <c r="Y5" s="308"/>
    </row>
    <row r="6" spans="1:25">
      <c r="A6" s="21">
        <v>32</v>
      </c>
      <c r="D6">
        <v>102527</v>
      </c>
      <c r="T6" s="22">
        <v>31</v>
      </c>
      <c r="U6" s="23">
        <f>D6-D7</f>
        <v>2480</v>
      </c>
      <c r="V6" s="4"/>
      <c r="W6" s="218"/>
      <c r="X6" s="218"/>
      <c r="Y6" s="225"/>
    </row>
    <row r="7" spans="1:25">
      <c r="A7" s="21">
        <v>31</v>
      </c>
      <c r="B7" s="228"/>
      <c r="C7" s="228"/>
      <c r="D7">
        <v>100047</v>
      </c>
      <c r="T7" s="22">
        <v>30</v>
      </c>
      <c r="U7" s="23">
        <f>D7-D8</f>
        <v>2998</v>
      </c>
      <c r="V7" s="24">
        <v>1</v>
      </c>
      <c r="W7" s="250"/>
      <c r="X7" s="253"/>
      <c r="Y7" s="216">
        <f t="shared" ref="Y7:Y27" si="0">((X7*100)/D7)-100</f>
        <v>-100</v>
      </c>
    </row>
    <row r="8" spans="1:25">
      <c r="A8" s="16">
        <v>30</v>
      </c>
      <c r="B8" s="228"/>
      <c r="C8" s="228"/>
      <c r="D8">
        <v>97049</v>
      </c>
      <c r="T8" s="16">
        <v>29</v>
      </c>
      <c r="U8" s="23">
        <f>D8-D9</f>
        <v>2867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94182</v>
      </c>
      <c r="E9" s="259">
        <v>161390</v>
      </c>
      <c r="F9" s="259">
        <v>6.273447</v>
      </c>
      <c r="G9" s="259">
        <v>0</v>
      </c>
      <c r="H9" s="259">
        <v>76.572999999999993</v>
      </c>
      <c r="I9" s="259">
        <v>20.2</v>
      </c>
      <c r="J9" s="259">
        <v>132</v>
      </c>
      <c r="K9" s="259">
        <v>254.7</v>
      </c>
      <c r="L9" s="259">
        <v>1.0112000000000001</v>
      </c>
      <c r="M9" s="259">
        <v>74.513999999999996</v>
      </c>
      <c r="N9" s="259">
        <v>79.659000000000006</v>
      </c>
      <c r="O9" s="259">
        <v>76.418999999999997</v>
      </c>
      <c r="P9" s="259">
        <v>17.899999999999999</v>
      </c>
      <c r="Q9" s="259">
        <v>23.8</v>
      </c>
      <c r="R9" s="259">
        <v>20.2</v>
      </c>
      <c r="S9" s="259">
        <v>5.55</v>
      </c>
      <c r="T9" s="22">
        <v>28</v>
      </c>
      <c r="U9" s="23">
        <f t="shared" ref="U9:U36" si="1">D9-D10</f>
        <v>3159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91023</v>
      </c>
      <c r="E10" s="259">
        <v>160886</v>
      </c>
      <c r="F10" s="259">
        <v>6.2587359999999999</v>
      </c>
      <c r="G10" s="259">
        <v>0</v>
      </c>
      <c r="H10" s="259">
        <v>76.837000000000003</v>
      </c>
      <c r="I10" s="259">
        <v>20.8</v>
      </c>
      <c r="J10" s="259">
        <v>135.6</v>
      </c>
      <c r="K10" s="259">
        <v>233.1</v>
      </c>
      <c r="L10" s="259">
        <v>1.0111000000000001</v>
      </c>
      <c r="M10" s="259">
        <v>74.522000000000006</v>
      </c>
      <c r="N10" s="259">
        <v>80.028000000000006</v>
      </c>
      <c r="O10" s="259">
        <v>76.262</v>
      </c>
      <c r="P10" s="259">
        <v>19.5</v>
      </c>
      <c r="Q10" s="259">
        <v>23.7</v>
      </c>
      <c r="R10" s="259">
        <v>20.3</v>
      </c>
      <c r="S10" s="259">
        <v>5.56</v>
      </c>
      <c r="T10" s="16">
        <v>27</v>
      </c>
      <c r="U10" s="23">
        <f t="shared" si="1"/>
        <v>3249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87774</v>
      </c>
      <c r="E11" s="259">
        <v>160369</v>
      </c>
      <c r="F11" s="259">
        <v>6.2159199999999997</v>
      </c>
      <c r="G11" s="259">
        <v>0</v>
      </c>
      <c r="H11" s="259">
        <v>76.733999999999995</v>
      </c>
      <c r="I11" s="259">
        <v>20.5</v>
      </c>
      <c r="J11" s="259">
        <v>130.80000000000001</v>
      </c>
      <c r="K11" s="259">
        <v>236.6</v>
      </c>
      <c r="L11" s="259">
        <v>1.0109999999999999</v>
      </c>
      <c r="M11" s="259">
        <v>74.738</v>
      </c>
      <c r="N11" s="259">
        <v>79.486999999999995</v>
      </c>
      <c r="O11" s="259">
        <v>75.66</v>
      </c>
      <c r="P11" s="259">
        <v>18.899999999999999</v>
      </c>
      <c r="Q11" s="259">
        <v>23.6</v>
      </c>
      <c r="R11" s="259">
        <v>20.3</v>
      </c>
      <c r="S11" s="259">
        <v>5.55</v>
      </c>
      <c r="T11" s="16">
        <v>26</v>
      </c>
      <c r="U11" s="23">
        <f t="shared" si="1"/>
        <v>3129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84645</v>
      </c>
      <c r="E12" s="259">
        <v>159871</v>
      </c>
      <c r="F12" s="259">
        <v>6.1717240000000002</v>
      </c>
      <c r="G12" s="259">
        <v>0</v>
      </c>
      <c r="H12" s="259">
        <v>79.855999999999995</v>
      </c>
      <c r="I12" s="259">
        <v>20.5</v>
      </c>
      <c r="J12" s="259">
        <v>41.4</v>
      </c>
      <c r="K12" s="259">
        <v>286.5</v>
      </c>
      <c r="L12" s="259">
        <v>1.0108999999999999</v>
      </c>
      <c r="M12" s="259">
        <v>75.058999999999997</v>
      </c>
      <c r="N12" s="259">
        <v>82.825999999999993</v>
      </c>
      <c r="O12" s="259">
        <v>75.058999999999997</v>
      </c>
      <c r="P12" s="259">
        <v>14.1</v>
      </c>
      <c r="Q12" s="259">
        <v>30.8</v>
      </c>
      <c r="R12" s="259">
        <v>20.3</v>
      </c>
      <c r="S12" s="259">
        <v>5.56</v>
      </c>
      <c r="T12" s="16">
        <v>25</v>
      </c>
      <c r="U12" s="23">
        <f t="shared" si="1"/>
        <v>986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83659</v>
      </c>
      <c r="E13" s="259">
        <v>159716</v>
      </c>
      <c r="F13" s="259">
        <v>6.3527050000000003</v>
      </c>
      <c r="G13" s="259">
        <v>0</v>
      </c>
      <c r="H13" s="259">
        <v>77.897999999999996</v>
      </c>
      <c r="I13" s="259">
        <v>20.100000000000001</v>
      </c>
      <c r="J13" s="259">
        <v>116</v>
      </c>
      <c r="K13" s="259">
        <v>226.6</v>
      </c>
      <c r="L13" s="259">
        <v>1.0113000000000001</v>
      </c>
      <c r="M13" s="259">
        <v>75.668000000000006</v>
      </c>
      <c r="N13" s="259">
        <v>81.367000000000004</v>
      </c>
      <c r="O13" s="259">
        <v>77.573999999999998</v>
      </c>
      <c r="P13" s="259">
        <v>18.5</v>
      </c>
      <c r="Q13" s="259">
        <v>22.6</v>
      </c>
      <c r="R13" s="259">
        <v>20.3</v>
      </c>
      <c r="S13" s="259">
        <v>5.56</v>
      </c>
      <c r="T13" s="16">
        <v>24</v>
      </c>
      <c r="U13" s="23">
        <f t="shared" si="1"/>
        <v>2885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80774</v>
      </c>
      <c r="E14" s="259">
        <v>159263</v>
      </c>
      <c r="F14" s="259">
        <v>6.2743060000000002</v>
      </c>
      <c r="G14" s="259">
        <v>0</v>
      </c>
      <c r="H14" s="259">
        <v>77.484999999999999</v>
      </c>
      <c r="I14" s="259">
        <v>20.2</v>
      </c>
      <c r="J14" s="259">
        <v>114.1</v>
      </c>
      <c r="K14" s="259">
        <v>194.6</v>
      </c>
      <c r="L14" s="259">
        <v>1.0112000000000001</v>
      </c>
      <c r="M14" s="259">
        <v>74.932000000000002</v>
      </c>
      <c r="N14" s="259">
        <v>80.92</v>
      </c>
      <c r="O14" s="259">
        <v>76.314999999999998</v>
      </c>
      <c r="P14" s="259">
        <v>17.399999999999999</v>
      </c>
      <c r="Q14" s="259">
        <v>23.1</v>
      </c>
      <c r="R14" s="259">
        <v>19.8</v>
      </c>
      <c r="S14" s="259">
        <v>5.51</v>
      </c>
      <c r="T14" s="16">
        <v>23</v>
      </c>
      <c r="U14" s="23">
        <f t="shared" si="1"/>
        <v>2724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78050</v>
      </c>
      <c r="E15" s="259">
        <v>158833</v>
      </c>
      <c r="F15" s="259">
        <v>6.270689</v>
      </c>
      <c r="G15" s="259">
        <v>0</v>
      </c>
      <c r="H15" s="259">
        <v>76.790000000000006</v>
      </c>
      <c r="I15" s="259">
        <v>20.7</v>
      </c>
      <c r="J15" s="259">
        <v>101.7</v>
      </c>
      <c r="K15" s="259">
        <v>238.4</v>
      </c>
      <c r="L15" s="259">
        <v>1.0112000000000001</v>
      </c>
      <c r="M15" s="259">
        <v>74.653999999999996</v>
      </c>
      <c r="N15" s="259">
        <v>79.304000000000002</v>
      </c>
      <c r="O15" s="259">
        <v>76.311999999999998</v>
      </c>
      <c r="P15" s="259">
        <v>19.2</v>
      </c>
      <c r="Q15" s="259">
        <v>24.8</v>
      </c>
      <c r="R15" s="259">
        <v>19.899999999999999</v>
      </c>
      <c r="S15" s="259">
        <v>5.51</v>
      </c>
      <c r="T15" s="16">
        <v>22</v>
      </c>
      <c r="U15" s="23">
        <f t="shared" si="1"/>
        <v>2422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75628</v>
      </c>
      <c r="E16" s="259">
        <v>158448</v>
      </c>
      <c r="F16" s="259">
        <v>6.2281839999999997</v>
      </c>
      <c r="G16" s="259">
        <v>0</v>
      </c>
      <c r="H16" s="259">
        <v>76.701999999999998</v>
      </c>
      <c r="I16" s="259">
        <v>20.8</v>
      </c>
      <c r="J16" s="259">
        <v>117.2</v>
      </c>
      <c r="K16" s="259">
        <v>209.2</v>
      </c>
      <c r="L16" s="259">
        <v>1.0111000000000001</v>
      </c>
      <c r="M16" s="259">
        <v>74.650999999999996</v>
      </c>
      <c r="N16" s="259">
        <v>80.159000000000006</v>
      </c>
      <c r="O16" s="259">
        <v>75.641999999999996</v>
      </c>
      <c r="P16" s="259">
        <v>18.600000000000001</v>
      </c>
      <c r="Q16" s="259">
        <v>23.8</v>
      </c>
      <c r="R16" s="259">
        <v>19.7</v>
      </c>
      <c r="S16" s="259">
        <v>5.51</v>
      </c>
      <c r="T16" s="22">
        <v>21</v>
      </c>
      <c r="U16" s="23">
        <f t="shared" si="1"/>
        <v>2797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72831</v>
      </c>
      <c r="E17" s="259">
        <v>158001</v>
      </c>
      <c r="F17" s="259">
        <v>6.2385919999999997</v>
      </c>
      <c r="G17" s="259">
        <v>0</v>
      </c>
      <c r="H17" s="259">
        <v>76.778999999999996</v>
      </c>
      <c r="I17" s="259">
        <v>20.6</v>
      </c>
      <c r="J17" s="259">
        <v>122.7</v>
      </c>
      <c r="K17" s="259">
        <v>234</v>
      </c>
      <c r="L17" s="259">
        <v>1.0112000000000001</v>
      </c>
      <c r="M17" s="259">
        <v>74.796999999999997</v>
      </c>
      <c r="N17" s="259">
        <v>80.893000000000001</v>
      </c>
      <c r="O17" s="259">
        <v>75.691999999999993</v>
      </c>
      <c r="P17" s="259">
        <v>17.7</v>
      </c>
      <c r="Q17" s="259">
        <v>24.9</v>
      </c>
      <c r="R17" s="259">
        <v>19.399999999999999</v>
      </c>
      <c r="S17" s="259">
        <v>5.51</v>
      </c>
      <c r="T17" s="16">
        <v>20</v>
      </c>
      <c r="U17" s="23">
        <f t="shared" si="1"/>
        <v>2930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69901</v>
      </c>
      <c r="E18" s="259">
        <v>157535</v>
      </c>
      <c r="F18" s="259">
        <v>6.3100839999999998</v>
      </c>
      <c r="G18" s="259">
        <v>0</v>
      </c>
      <c r="H18" s="259">
        <v>76.765000000000001</v>
      </c>
      <c r="I18" s="259">
        <v>19.7</v>
      </c>
      <c r="J18" s="259">
        <v>122.3</v>
      </c>
      <c r="K18" s="259">
        <v>255.2</v>
      </c>
      <c r="L18" s="259">
        <v>1.0115000000000001</v>
      </c>
      <c r="M18" s="259">
        <v>74.332999999999998</v>
      </c>
      <c r="N18" s="259">
        <v>81.355000000000004</v>
      </c>
      <c r="O18" s="259">
        <v>76.45</v>
      </c>
      <c r="P18" s="259">
        <v>16.399999999999999</v>
      </c>
      <c r="Q18" s="259">
        <v>22.9</v>
      </c>
      <c r="R18" s="259">
        <v>18.600000000000001</v>
      </c>
      <c r="S18" s="259">
        <v>5.5</v>
      </c>
      <c r="T18" s="16">
        <v>19</v>
      </c>
      <c r="U18" s="23">
        <f t="shared" si="1"/>
        <v>2924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66977</v>
      </c>
      <c r="E19" s="259">
        <v>157071</v>
      </c>
      <c r="F19" s="259">
        <v>6.2109040000000002</v>
      </c>
      <c r="G19" s="259">
        <v>0</v>
      </c>
      <c r="H19" s="259">
        <v>80.724999999999994</v>
      </c>
      <c r="I19" s="259">
        <v>18.2</v>
      </c>
      <c r="J19" s="259">
        <v>76.8</v>
      </c>
      <c r="K19" s="259">
        <v>320.3</v>
      </c>
      <c r="L19" s="259">
        <v>1.0112000000000001</v>
      </c>
      <c r="M19" s="259">
        <v>73.968999999999994</v>
      </c>
      <c r="N19" s="259">
        <v>83.369</v>
      </c>
      <c r="O19" s="259">
        <v>75.167000000000002</v>
      </c>
      <c r="P19" s="259">
        <v>14.8</v>
      </c>
      <c r="Q19" s="259">
        <v>20.9</v>
      </c>
      <c r="R19" s="259">
        <v>18.899999999999999</v>
      </c>
      <c r="S19" s="259">
        <v>5.5</v>
      </c>
      <c r="T19" s="16">
        <v>18</v>
      </c>
      <c r="U19" s="23">
        <f t="shared" si="1"/>
        <v>1777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65200</v>
      </c>
      <c r="E20" s="259">
        <v>156800</v>
      </c>
      <c r="F20" s="259">
        <v>6.6390269999999996</v>
      </c>
      <c r="G20" s="259">
        <v>0</v>
      </c>
      <c r="H20" s="259">
        <v>78.474999999999994</v>
      </c>
      <c r="I20" s="259">
        <v>19.899999999999999</v>
      </c>
      <c r="J20" s="259">
        <v>106</v>
      </c>
      <c r="K20" s="259">
        <v>226.3</v>
      </c>
      <c r="L20" s="259">
        <v>1.0121</v>
      </c>
      <c r="M20" s="259">
        <v>75.914000000000001</v>
      </c>
      <c r="N20" s="259">
        <v>81.739000000000004</v>
      </c>
      <c r="O20" s="259">
        <v>81.132999999999996</v>
      </c>
      <c r="P20" s="259">
        <v>18.100000000000001</v>
      </c>
      <c r="Q20" s="259">
        <v>22.4</v>
      </c>
      <c r="R20" s="259">
        <v>19.100000000000001</v>
      </c>
      <c r="S20" s="259">
        <v>5.5</v>
      </c>
      <c r="T20" s="16">
        <v>17</v>
      </c>
      <c r="U20" s="23">
        <f t="shared" si="1"/>
        <v>2524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62676</v>
      </c>
      <c r="E21" s="259">
        <v>156406</v>
      </c>
      <c r="F21" s="259">
        <v>6.3366259999999999</v>
      </c>
      <c r="G21" s="259">
        <v>0</v>
      </c>
      <c r="H21" s="259">
        <v>77.665999999999997</v>
      </c>
      <c r="I21" s="259">
        <v>20.399999999999999</v>
      </c>
      <c r="J21" s="259">
        <v>114.3</v>
      </c>
      <c r="K21" s="259">
        <v>265</v>
      </c>
      <c r="L21" s="259">
        <v>1.0114000000000001</v>
      </c>
      <c r="M21" s="259">
        <v>75.191000000000003</v>
      </c>
      <c r="N21" s="259">
        <v>80.947000000000003</v>
      </c>
      <c r="O21" s="259">
        <v>77.084000000000003</v>
      </c>
      <c r="P21" s="259">
        <v>18.399999999999999</v>
      </c>
      <c r="Q21" s="259">
        <v>23.8</v>
      </c>
      <c r="R21" s="259">
        <v>19.5</v>
      </c>
      <c r="S21" s="259">
        <v>5.51</v>
      </c>
      <c r="T21" s="16">
        <v>16</v>
      </c>
      <c r="U21" s="23">
        <f t="shared" si="1"/>
        <v>2727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59949</v>
      </c>
      <c r="E22" s="259">
        <v>155977</v>
      </c>
      <c r="F22" s="259">
        <v>6.3976920000000002</v>
      </c>
      <c r="G22" s="259">
        <v>0</v>
      </c>
      <c r="H22" s="259">
        <v>76.808000000000007</v>
      </c>
      <c r="I22" s="259">
        <v>20.100000000000001</v>
      </c>
      <c r="J22" s="259">
        <v>120.5</v>
      </c>
      <c r="K22" s="259">
        <v>216.4</v>
      </c>
      <c r="L22" s="259">
        <v>1.0116000000000001</v>
      </c>
      <c r="M22" s="259">
        <v>74.388999999999996</v>
      </c>
      <c r="N22" s="259">
        <v>79.703000000000003</v>
      </c>
      <c r="O22" s="259">
        <v>77.736000000000004</v>
      </c>
      <c r="P22" s="259">
        <v>17.399999999999999</v>
      </c>
      <c r="Q22" s="259">
        <v>23.3</v>
      </c>
      <c r="R22" s="259">
        <v>18.899999999999999</v>
      </c>
      <c r="S22" s="259">
        <v>5.51</v>
      </c>
      <c r="T22" s="16">
        <v>15</v>
      </c>
      <c r="U22" s="23">
        <f t="shared" si="1"/>
        <v>2878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57071</v>
      </c>
      <c r="E23" s="256">
        <v>155520</v>
      </c>
      <c r="F23" s="256">
        <v>6.2313720000000004</v>
      </c>
      <c r="G23" s="256">
        <v>0</v>
      </c>
      <c r="H23" s="256">
        <v>76.94</v>
      </c>
      <c r="I23" s="256">
        <v>20.5</v>
      </c>
      <c r="J23" s="256">
        <v>125.7</v>
      </c>
      <c r="K23" s="256">
        <v>249.7</v>
      </c>
      <c r="L23" s="256">
        <v>1.0112000000000001</v>
      </c>
      <c r="M23" s="256">
        <v>74.929000000000002</v>
      </c>
      <c r="N23" s="256">
        <v>80.695999999999998</v>
      </c>
      <c r="O23" s="256">
        <v>75.510999999999996</v>
      </c>
      <c r="P23" s="256">
        <v>17.600000000000001</v>
      </c>
      <c r="Q23" s="256">
        <v>23.3</v>
      </c>
      <c r="R23" s="256">
        <v>19.100000000000001</v>
      </c>
      <c r="S23" s="256">
        <v>5.51</v>
      </c>
      <c r="T23" s="22">
        <v>14</v>
      </c>
      <c r="U23" s="23">
        <f t="shared" si="1"/>
        <v>3005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54066</v>
      </c>
      <c r="E24" s="256">
        <v>155042</v>
      </c>
      <c r="F24" s="256">
        <v>6.2158959999999999</v>
      </c>
      <c r="G24" s="256">
        <v>0</v>
      </c>
      <c r="H24" s="256">
        <v>76.706999999999994</v>
      </c>
      <c r="I24" s="256">
        <v>21.2</v>
      </c>
      <c r="J24" s="256">
        <v>114.4</v>
      </c>
      <c r="K24" s="256">
        <v>219.7</v>
      </c>
      <c r="L24" s="256">
        <v>1.0109999999999999</v>
      </c>
      <c r="M24" s="256">
        <v>74.552000000000007</v>
      </c>
      <c r="N24" s="256">
        <v>80.153000000000006</v>
      </c>
      <c r="O24" s="256">
        <v>75.7</v>
      </c>
      <c r="P24" s="256">
        <v>18.8</v>
      </c>
      <c r="Q24" s="256">
        <v>25.4</v>
      </c>
      <c r="R24" s="256">
        <v>20.399999999999999</v>
      </c>
      <c r="S24" s="256">
        <v>5.51</v>
      </c>
      <c r="T24" s="16">
        <v>13</v>
      </c>
      <c r="U24" s="23">
        <f t="shared" si="1"/>
        <v>2730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51336</v>
      </c>
      <c r="E25" s="256">
        <v>154607</v>
      </c>
      <c r="F25" s="256">
        <v>6.2738110000000002</v>
      </c>
      <c r="G25" s="256">
        <v>0</v>
      </c>
      <c r="H25" s="256">
        <v>76.728999999999999</v>
      </c>
      <c r="I25" s="256">
        <v>21</v>
      </c>
      <c r="J25" s="256">
        <v>129.4</v>
      </c>
      <c r="K25" s="256">
        <v>226.4</v>
      </c>
      <c r="L25" s="256">
        <v>1.0112000000000001</v>
      </c>
      <c r="M25" s="256">
        <v>74.540000000000006</v>
      </c>
      <c r="N25" s="256">
        <v>79.844999999999999</v>
      </c>
      <c r="O25" s="256">
        <v>76.295000000000002</v>
      </c>
      <c r="P25" s="256">
        <v>18</v>
      </c>
      <c r="Q25" s="256">
        <v>25.2</v>
      </c>
      <c r="R25" s="256">
        <v>19.7</v>
      </c>
      <c r="S25" s="256">
        <v>5.52</v>
      </c>
      <c r="T25" s="16">
        <v>12</v>
      </c>
      <c r="U25" s="23">
        <f t="shared" si="1"/>
        <v>3098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48238</v>
      </c>
      <c r="E26" s="256">
        <v>154113</v>
      </c>
      <c r="F26" s="256">
        <v>6.2270820000000002</v>
      </c>
      <c r="G26" s="256">
        <v>0</v>
      </c>
      <c r="H26" s="256">
        <v>79.661000000000001</v>
      </c>
      <c r="I26" s="256">
        <v>20.2</v>
      </c>
      <c r="J26" s="256">
        <v>61.7</v>
      </c>
      <c r="K26" s="256">
        <v>276.5</v>
      </c>
      <c r="L26" s="256">
        <v>1.0112000000000001</v>
      </c>
      <c r="M26" s="256">
        <v>75.171000000000006</v>
      </c>
      <c r="N26" s="256">
        <v>81.265000000000001</v>
      </c>
      <c r="O26" s="256">
        <v>75.593000000000004</v>
      </c>
      <c r="P26" s="256">
        <v>15.2</v>
      </c>
      <c r="Q26" s="256">
        <v>27.3</v>
      </c>
      <c r="R26" s="256">
        <v>19.600000000000001</v>
      </c>
      <c r="S26" s="256">
        <v>5.52</v>
      </c>
      <c r="T26" s="16">
        <v>11</v>
      </c>
      <c r="U26" s="23">
        <f t="shared" si="1"/>
        <v>1439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46799</v>
      </c>
      <c r="E27" s="256">
        <v>153890</v>
      </c>
      <c r="F27" s="256">
        <v>6.5094349999999999</v>
      </c>
      <c r="G27" s="256">
        <v>0</v>
      </c>
      <c r="H27" s="256">
        <v>79.326999999999998</v>
      </c>
      <c r="I27" s="256">
        <v>20.2</v>
      </c>
      <c r="J27" s="256">
        <v>104.2</v>
      </c>
      <c r="K27" s="256">
        <v>200.6</v>
      </c>
      <c r="L27" s="256">
        <v>1.0119</v>
      </c>
      <c r="M27" s="256">
        <v>76.869</v>
      </c>
      <c r="N27" s="256">
        <v>81.834000000000003</v>
      </c>
      <c r="O27" s="256">
        <v>79.236999999999995</v>
      </c>
      <c r="P27" s="256">
        <v>17.600000000000001</v>
      </c>
      <c r="Q27" s="256">
        <v>23.2</v>
      </c>
      <c r="R27" s="256">
        <v>18.7</v>
      </c>
      <c r="S27" s="256">
        <v>5.51</v>
      </c>
      <c r="T27" s="16">
        <v>10</v>
      </c>
      <c r="U27" s="23">
        <f t="shared" si="1"/>
        <v>2480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44319</v>
      </c>
      <c r="E28" s="256">
        <v>153507</v>
      </c>
      <c r="F28" s="256">
        <v>6.4695619999999998</v>
      </c>
      <c r="G28" s="256">
        <v>0</v>
      </c>
      <c r="H28" s="256">
        <v>78.111000000000004</v>
      </c>
      <c r="I28" s="256">
        <v>20.7</v>
      </c>
      <c r="J28" s="256">
        <v>111.7</v>
      </c>
      <c r="K28" s="256">
        <v>199.2</v>
      </c>
      <c r="L28" s="256">
        <v>1.0117</v>
      </c>
      <c r="M28" s="256">
        <v>74.858999999999995</v>
      </c>
      <c r="N28" s="256">
        <v>81.073999999999998</v>
      </c>
      <c r="O28" s="256">
        <v>78.938000000000002</v>
      </c>
      <c r="P28" s="256">
        <v>19.2</v>
      </c>
      <c r="Q28" s="256">
        <v>23.4</v>
      </c>
      <c r="R28" s="256">
        <v>19.5</v>
      </c>
      <c r="S28" s="256">
        <v>5.53</v>
      </c>
      <c r="T28" s="16">
        <v>9</v>
      </c>
      <c r="U28" s="23">
        <f t="shared" si="1"/>
        <v>2668</v>
      </c>
      <c r="V28" s="16"/>
      <c r="W28" s="250"/>
      <c r="X28" s="253"/>
      <c r="Y28" s="216" t="e">
        <f>((X28*100)/#REF!)-100</f>
        <v>#REF!</v>
      </c>
    </row>
    <row r="29" spans="1:25">
      <c r="A29" s="16">
        <v>9</v>
      </c>
      <c r="B29" s="256" t="s">
        <v>233</v>
      </c>
      <c r="C29" s="256" t="s">
        <v>194</v>
      </c>
      <c r="D29" s="256">
        <v>41651</v>
      </c>
      <c r="E29" s="256">
        <v>153088</v>
      </c>
      <c r="F29" s="256">
        <v>6.259976</v>
      </c>
      <c r="G29" s="256">
        <v>0</v>
      </c>
      <c r="H29" s="256">
        <v>77.046999999999997</v>
      </c>
      <c r="I29" s="256">
        <v>20.6</v>
      </c>
      <c r="J29" s="256">
        <v>116.4</v>
      </c>
      <c r="K29" s="256">
        <v>202.7</v>
      </c>
      <c r="L29" s="256">
        <v>1.0112000000000001</v>
      </c>
      <c r="M29" s="256">
        <v>74.83</v>
      </c>
      <c r="N29" s="256">
        <v>79.55</v>
      </c>
      <c r="O29" s="256">
        <v>76.11</v>
      </c>
      <c r="P29" s="256">
        <v>18.7</v>
      </c>
      <c r="Q29" s="256">
        <v>25.5</v>
      </c>
      <c r="R29" s="256">
        <v>19.8</v>
      </c>
      <c r="S29" s="256">
        <v>5.52</v>
      </c>
      <c r="T29" s="16">
        <v>8</v>
      </c>
      <c r="U29" s="23">
        <f t="shared" si="1"/>
        <v>2780</v>
      </c>
      <c r="V29" s="16"/>
      <c r="W29" s="250"/>
      <c r="X29" s="253"/>
      <c r="Y29" s="216" t="e">
        <f>((X29*100)/#REF!)-100</f>
        <v>#REF!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38871</v>
      </c>
      <c r="E30" s="256">
        <v>152648</v>
      </c>
      <c r="F30" s="256">
        <v>6.2795740000000002</v>
      </c>
      <c r="G30" s="256">
        <v>0</v>
      </c>
      <c r="H30" s="256">
        <v>76.795000000000002</v>
      </c>
      <c r="I30" s="256">
        <v>21.1</v>
      </c>
      <c r="J30" s="256">
        <v>122.1</v>
      </c>
      <c r="K30" s="256">
        <v>212.3</v>
      </c>
      <c r="L30" s="256">
        <v>1.0112000000000001</v>
      </c>
      <c r="M30" s="256">
        <v>74.433000000000007</v>
      </c>
      <c r="N30" s="256">
        <v>79.801000000000002</v>
      </c>
      <c r="O30" s="256">
        <v>76.456000000000003</v>
      </c>
      <c r="P30" s="256">
        <v>18.5</v>
      </c>
      <c r="Q30" s="256">
        <v>24.5</v>
      </c>
      <c r="R30" s="256">
        <v>20</v>
      </c>
      <c r="S30" s="256">
        <v>5.53</v>
      </c>
      <c r="T30" s="22">
        <v>7</v>
      </c>
      <c r="U30" s="23">
        <f t="shared" si="1"/>
        <v>2915</v>
      </c>
      <c r="V30" s="24">
        <v>8</v>
      </c>
      <c r="W30" s="250"/>
      <c r="X30" s="253"/>
      <c r="Y30" s="216" t="e">
        <f>((X30*100)/#REF!)-100</f>
        <v>#REF!</v>
      </c>
    </row>
    <row r="31" spans="1:25">
      <c r="A31" s="16">
        <v>7</v>
      </c>
      <c r="B31" s="256" t="s">
        <v>216</v>
      </c>
      <c r="C31" s="256" t="s">
        <v>194</v>
      </c>
      <c r="D31" s="256">
        <v>35956</v>
      </c>
      <c r="E31" s="256">
        <v>152183</v>
      </c>
      <c r="F31" s="256">
        <v>6.255865</v>
      </c>
      <c r="G31" s="256">
        <v>0</v>
      </c>
      <c r="H31" s="256">
        <v>77.266999999999996</v>
      </c>
      <c r="I31" s="256">
        <v>20.9</v>
      </c>
      <c r="J31" s="256">
        <v>134.5</v>
      </c>
      <c r="K31" s="256">
        <v>227.8</v>
      </c>
      <c r="L31" s="256">
        <v>1.0112000000000001</v>
      </c>
      <c r="M31" s="256">
        <v>74.876999999999995</v>
      </c>
      <c r="N31" s="256">
        <v>80.593999999999994</v>
      </c>
      <c r="O31" s="256">
        <v>75.965000000000003</v>
      </c>
      <c r="P31" s="256">
        <v>18.100000000000001</v>
      </c>
      <c r="Q31" s="256">
        <v>24.3</v>
      </c>
      <c r="R31" s="256">
        <v>19.5</v>
      </c>
      <c r="S31" s="256">
        <v>5.51</v>
      </c>
      <c r="T31" s="16">
        <v>6</v>
      </c>
      <c r="U31" s="23">
        <f t="shared" si="1"/>
        <v>3222</v>
      </c>
      <c r="V31" s="5"/>
      <c r="W31" s="250"/>
      <c r="X31" s="253"/>
      <c r="Y31" s="216" t="e">
        <f>((X31*100)/#REF!)-100</f>
        <v>#REF!</v>
      </c>
    </row>
    <row r="32" spans="1:25">
      <c r="A32" s="16">
        <v>6</v>
      </c>
      <c r="B32" s="256" t="s">
        <v>217</v>
      </c>
      <c r="C32" s="256" t="s">
        <v>194</v>
      </c>
      <c r="D32" s="256">
        <v>32734</v>
      </c>
      <c r="E32" s="256">
        <v>151673</v>
      </c>
      <c r="F32" s="256">
        <v>6.2587270000000004</v>
      </c>
      <c r="G32" s="256">
        <v>0</v>
      </c>
      <c r="H32" s="256">
        <v>78.075999999999993</v>
      </c>
      <c r="I32" s="256">
        <v>21.1</v>
      </c>
      <c r="J32" s="256">
        <v>110</v>
      </c>
      <c r="K32" s="256">
        <v>238.3</v>
      </c>
      <c r="L32" s="256">
        <v>1.0112000000000001</v>
      </c>
      <c r="M32" s="256">
        <v>75.183999999999997</v>
      </c>
      <c r="N32" s="256">
        <v>80.337999999999994</v>
      </c>
      <c r="O32" s="256">
        <v>76.132999999999996</v>
      </c>
      <c r="P32" s="256">
        <v>19.3</v>
      </c>
      <c r="Q32" s="256">
        <v>25.1</v>
      </c>
      <c r="R32" s="256">
        <v>19.899999999999999</v>
      </c>
      <c r="S32" s="256">
        <v>5.53</v>
      </c>
      <c r="T32" s="16">
        <v>5</v>
      </c>
      <c r="U32" s="23">
        <f t="shared" si="1"/>
        <v>2625</v>
      </c>
      <c r="V32" s="5"/>
      <c r="W32" s="250"/>
      <c r="X32" s="253"/>
      <c r="Y32" s="216" t="e">
        <f>((X32*100)/#REF!)-100</f>
        <v>#REF!</v>
      </c>
    </row>
    <row r="33" spans="1:25">
      <c r="A33" s="16">
        <v>5</v>
      </c>
      <c r="B33" s="256" t="s">
        <v>218</v>
      </c>
      <c r="C33" s="256" t="s">
        <v>194</v>
      </c>
      <c r="D33" s="256">
        <v>30109</v>
      </c>
      <c r="E33" s="256">
        <v>151260</v>
      </c>
      <c r="F33" s="256">
        <v>6.3524799999999999</v>
      </c>
      <c r="G33" s="256">
        <v>0</v>
      </c>
      <c r="H33" s="256">
        <v>81.709999999999994</v>
      </c>
      <c r="I33" s="256">
        <v>21.1</v>
      </c>
      <c r="J33" s="256">
        <v>30.1</v>
      </c>
      <c r="K33" s="256">
        <v>310.7</v>
      </c>
      <c r="L33" s="256">
        <v>1.0114000000000001</v>
      </c>
      <c r="M33" s="256">
        <v>76.995999999999995</v>
      </c>
      <c r="N33" s="256">
        <v>83.665999999999997</v>
      </c>
      <c r="O33" s="256">
        <v>77.289000000000001</v>
      </c>
      <c r="P33" s="256">
        <v>11.6</v>
      </c>
      <c r="Q33" s="256">
        <v>31</v>
      </c>
      <c r="R33" s="256">
        <v>19.399999999999999</v>
      </c>
      <c r="S33" s="256">
        <v>5.51</v>
      </c>
      <c r="T33" s="16">
        <v>4</v>
      </c>
      <c r="U33" s="23">
        <f t="shared" si="1"/>
        <v>700</v>
      </c>
      <c r="V33" s="5"/>
      <c r="W33" s="250"/>
      <c r="X33" s="253"/>
      <c r="Y33" s="216" t="e">
        <f>((X33*100)/#REF!)-100</f>
        <v>#REF!</v>
      </c>
    </row>
    <row r="34" spans="1:25">
      <c r="A34" s="16">
        <v>4</v>
      </c>
      <c r="B34" s="256" t="s">
        <v>219</v>
      </c>
      <c r="C34" s="256" t="s">
        <v>194</v>
      </c>
      <c r="D34" s="256">
        <v>29409</v>
      </c>
      <c r="E34" s="256">
        <v>151153</v>
      </c>
      <c r="F34" s="256">
        <v>6.5656489999999996</v>
      </c>
      <c r="G34" s="256">
        <v>0</v>
      </c>
      <c r="H34" s="256">
        <v>78.712000000000003</v>
      </c>
      <c r="I34" s="256">
        <v>20</v>
      </c>
      <c r="J34" s="256">
        <v>93.7</v>
      </c>
      <c r="K34" s="256">
        <v>240.5</v>
      </c>
      <c r="L34" s="256">
        <v>1.012</v>
      </c>
      <c r="M34" s="256">
        <v>75.492000000000004</v>
      </c>
      <c r="N34" s="256">
        <v>81.355000000000004</v>
      </c>
      <c r="O34" s="256">
        <v>79.912999999999997</v>
      </c>
      <c r="P34" s="256">
        <v>16.2</v>
      </c>
      <c r="Q34" s="256">
        <v>24.2</v>
      </c>
      <c r="R34" s="256">
        <v>18.399999999999999</v>
      </c>
      <c r="S34" s="256">
        <v>5.52</v>
      </c>
      <c r="T34" s="16">
        <v>3</v>
      </c>
      <c r="U34" s="23">
        <f t="shared" si="1"/>
        <v>2213</v>
      </c>
      <c r="V34" s="5"/>
      <c r="W34" s="250"/>
      <c r="X34" s="253"/>
      <c r="Y34" s="216" t="e">
        <f>((X34*100)/#REF!)-100</f>
        <v>#REF!</v>
      </c>
    </row>
    <row r="35" spans="1:25">
      <c r="A35" s="16">
        <v>3</v>
      </c>
      <c r="B35" s="256" t="s">
        <v>220</v>
      </c>
      <c r="C35" s="256" t="s">
        <v>194</v>
      </c>
      <c r="D35" s="256">
        <v>27196</v>
      </c>
      <c r="E35" s="256">
        <v>150807</v>
      </c>
      <c r="F35" s="256">
        <v>6.3644290000000003</v>
      </c>
      <c r="G35" s="256">
        <v>0</v>
      </c>
      <c r="H35" s="256">
        <v>77.715000000000003</v>
      </c>
      <c r="I35" s="256">
        <v>20.2</v>
      </c>
      <c r="J35" s="256">
        <v>125.5</v>
      </c>
      <c r="K35" s="256">
        <v>246.3</v>
      </c>
      <c r="L35" s="256">
        <v>1.0115000000000001</v>
      </c>
      <c r="M35" s="256">
        <v>74.850999999999999</v>
      </c>
      <c r="N35" s="256">
        <v>80.914000000000001</v>
      </c>
      <c r="O35" s="256">
        <v>77.400000000000006</v>
      </c>
      <c r="P35" s="256">
        <v>17.3</v>
      </c>
      <c r="Q35" s="256">
        <v>23.4</v>
      </c>
      <c r="R35" s="256">
        <v>19.3</v>
      </c>
      <c r="S35" s="256">
        <v>5.51</v>
      </c>
      <c r="T35" s="16">
        <v>2</v>
      </c>
      <c r="U35" s="23">
        <f t="shared" si="1"/>
        <v>2998</v>
      </c>
      <c r="V35" s="5"/>
      <c r="W35" s="250"/>
      <c r="X35" s="253"/>
      <c r="Y35" s="216" t="e">
        <f>((X35*100)/#REF!)-100</f>
        <v>#REF!</v>
      </c>
    </row>
    <row r="36" spans="1:25">
      <c r="A36" s="16">
        <v>2</v>
      </c>
      <c r="B36" s="256" t="s">
        <v>221</v>
      </c>
      <c r="C36" s="256" t="s">
        <v>194</v>
      </c>
      <c r="D36" s="256">
        <v>24198</v>
      </c>
      <c r="E36" s="256">
        <v>150336</v>
      </c>
      <c r="F36" s="256">
        <v>6.2862280000000004</v>
      </c>
      <c r="G36" s="256">
        <v>0</v>
      </c>
      <c r="H36" s="256">
        <v>77.259</v>
      </c>
      <c r="I36" s="256">
        <v>20.2</v>
      </c>
      <c r="J36" s="256">
        <v>121.9</v>
      </c>
      <c r="K36" s="256">
        <v>221.4</v>
      </c>
      <c r="L36" s="256">
        <v>1.0114000000000001</v>
      </c>
      <c r="M36" s="256">
        <v>74.712000000000003</v>
      </c>
      <c r="N36" s="256">
        <v>80.302999999999997</v>
      </c>
      <c r="O36" s="256">
        <v>76.114000000000004</v>
      </c>
      <c r="P36" s="256">
        <v>17.2</v>
      </c>
      <c r="Q36" s="256">
        <v>22.9</v>
      </c>
      <c r="R36" s="256">
        <v>18.600000000000001</v>
      </c>
      <c r="S36" s="256">
        <v>5.51</v>
      </c>
      <c r="T36" s="16">
        <v>1</v>
      </c>
      <c r="U36" s="23">
        <f t="shared" si="1"/>
        <v>2915</v>
      </c>
      <c r="V36" s="5"/>
      <c r="W36" s="250"/>
      <c r="X36" s="253"/>
      <c r="Y36" s="216" t="e">
        <f>((X36*100)/#REF!)-100</f>
        <v>#REF!</v>
      </c>
    </row>
    <row r="37" spans="1:25">
      <c r="A37" s="16">
        <v>1</v>
      </c>
      <c r="B37" s="256" t="s">
        <v>222</v>
      </c>
      <c r="C37" s="256" t="s">
        <v>194</v>
      </c>
      <c r="D37" s="256">
        <v>21283</v>
      </c>
      <c r="E37" s="256">
        <v>149875</v>
      </c>
      <c r="F37" s="256">
        <v>6.2530279999999996</v>
      </c>
      <c r="G37" s="256">
        <v>0</v>
      </c>
      <c r="H37" s="256">
        <v>77.531999999999996</v>
      </c>
      <c r="I37" s="256">
        <v>20.6</v>
      </c>
      <c r="J37" s="256">
        <v>113.4</v>
      </c>
      <c r="K37" s="256">
        <v>240.6</v>
      </c>
      <c r="L37" s="256">
        <v>1.0112000000000001</v>
      </c>
      <c r="M37" s="256">
        <v>74.994</v>
      </c>
      <c r="N37" s="256">
        <v>81.031999999999996</v>
      </c>
      <c r="O37" s="256">
        <v>75.972999999999999</v>
      </c>
      <c r="P37" s="256">
        <v>18.3</v>
      </c>
      <c r="Q37" s="256">
        <v>24.2</v>
      </c>
      <c r="R37" s="256">
        <v>19.600000000000001</v>
      </c>
      <c r="S37" s="256">
        <v>5.52</v>
      </c>
      <c r="T37" s="1"/>
      <c r="U37" s="26"/>
      <c r="V37" s="5"/>
      <c r="W37" s="250"/>
      <c r="X37" s="253"/>
      <c r="Y37" s="216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9"/>
      <c r="X38" s="309"/>
      <c r="Y38" s="31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0"/>
      <c r="X39" s="310"/>
      <c r="Y39" s="310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0"/>
      <c r="X40" s="310"/>
      <c r="Y40" s="310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0"/>
      <c r="X41" s="310"/>
      <c r="Y41" s="310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7" sqref="E7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7" t="s">
        <v>125</v>
      </c>
      <c r="X1" s="307" t="s">
        <v>126</v>
      </c>
      <c r="Y1" s="308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7"/>
      <c r="X2" s="307"/>
      <c r="Y2" s="308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7"/>
      <c r="X3" s="307"/>
      <c r="Y3" s="308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7"/>
      <c r="X4" s="307"/>
      <c r="Y4" s="308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7"/>
      <c r="X5" s="307"/>
      <c r="Y5" s="308"/>
    </row>
    <row r="6" spans="1:25">
      <c r="A6" s="21">
        <v>32</v>
      </c>
      <c r="D6">
        <v>828429</v>
      </c>
      <c r="T6" s="22">
        <v>31</v>
      </c>
      <c r="U6" s="23">
        <f>D6-D7</f>
        <v>899</v>
      </c>
      <c r="V6" s="4"/>
      <c r="W6" s="218"/>
      <c r="X6" s="218"/>
      <c r="Y6" s="225"/>
    </row>
    <row r="7" spans="1:25">
      <c r="A7" s="21">
        <v>31</v>
      </c>
      <c r="B7" s="228"/>
      <c r="C7" s="228"/>
      <c r="D7">
        <v>827530</v>
      </c>
      <c r="T7" s="22">
        <v>30</v>
      </c>
      <c r="U7" s="23">
        <f>D7-D8</f>
        <v>1250</v>
      </c>
      <c r="V7" s="24">
        <v>1</v>
      </c>
      <c r="W7" s="111"/>
      <c r="X7" s="111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826280</v>
      </c>
      <c r="T8" s="16">
        <v>29</v>
      </c>
      <c r="U8" s="23">
        <f>D8-D9</f>
        <v>1306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824974</v>
      </c>
      <c r="E9" s="259">
        <v>257648</v>
      </c>
      <c r="F9" s="259">
        <v>6.2150369999999997</v>
      </c>
      <c r="G9" s="259">
        <v>0</v>
      </c>
      <c r="H9" s="259">
        <v>76.3</v>
      </c>
      <c r="I9" s="259">
        <v>22.1</v>
      </c>
      <c r="J9" s="259">
        <v>57.3</v>
      </c>
      <c r="K9" s="259">
        <v>190.4</v>
      </c>
      <c r="L9" s="259">
        <v>1.0108999999999999</v>
      </c>
      <c r="M9" s="259">
        <v>74.290999999999997</v>
      </c>
      <c r="N9" s="259">
        <v>79.418000000000006</v>
      </c>
      <c r="O9" s="259">
        <v>76.17</v>
      </c>
      <c r="P9" s="259">
        <v>18.3</v>
      </c>
      <c r="Q9" s="259">
        <v>28.5</v>
      </c>
      <c r="R9" s="259">
        <v>21.8</v>
      </c>
      <c r="S9" s="259">
        <v>4.78</v>
      </c>
      <c r="T9" s="22">
        <v>28</v>
      </c>
      <c r="U9" s="23">
        <f t="shared" ref="U9:U36" si="1">D9-D10</f>
        <v>1367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823607</v>
      </c>
      <c r="E10" s="259">
        <v>257428</v>
      </c>
      <c r="F10" s="259">
        <v>6.1946649999999996</v>
      </c>
      <c r="G10" s="259">
        <v>0</v>
      </c>
      <c r="H10" s="259">
        <v>76.569000000000003</v>
      </c>
      <c r="I10" s="259">
        <v>22.8</v>
      </c>
      <c r="J10" s="259">
        <v>53.3</v>
      </c>
      <c r="K10" s="259">
        <v>136.30000000000001</v>
      </c>
      <c r="L10" s="259">
        <v>1.0107999999999999</v>
      </c>
      <c r="M10" s="259">
        <v>74.347999999999999</v>
      </c>
      <c r="N10" s="259">
        <v>79.733000000000004</v>
      </c>
      <c r="O10" s="259">
        <v>75.998000000000005</v>
      </c>
      <c r="P10" s="259">
        <v>20.100000000000001</v>
      </c>
      <c r="Q10" s="259">
        <v>26.7</v>
      </c>
      <c r="R10" s="259">
        <v>22.2</v>
      </c>
      <c r="S10" s="259">
        <v>4.78</v>
      </c>
      <c r="T10" s="16">
        <v>27</v>
      </c>
      <c r="U10" s="23">
        <f t="shared" si="1"/>
        <v>1271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822336</v>
      </c>
      <c r="E11" s="259">
        <v>257223</v>
      </c>
      <c r="F11" s="259">
        <v>6.1629860000000001</v>
      </c>
      <c r="G11" s="259">
        <v>0</v>
      </c>
      <c r="H11" s="259">
        <v>76.459999999999994</v>
      </c>
      <c r="I11" s="259">
        <v>22.5</v>
      </c>
      <c r="J11" s="259">
        <v>54.5</v>
      </c>
      <c r="K11" s="259">
        <v>138.19999999999999</v>
      </c>
      <c r="L11" s="259">
        <v>1.0107999999999999</v>
      </c>
      <c r="M11" s="259">
        <v>74.510999999999996</v>
      </c>
      <c r="N11" s="259">
        <v>79.197000000000003</v>
      </c>
      <c r="O11" s="259">
        <v>75.388999999999996</v>
      </c>
      <c r="P11" s="259">
        <v>18.899999999999999</v>
      </c>
      <c r="Q11" s="259">
        <v>27.8</v>
      </c>
      <c r="R11" s="259">
        <v>21.6</v>
      </c>
      <c r="S11" s="259">
        <v>4.78</v>
      </c>
      <c r="T11" s="16">
        <v>26</v>
      </c>
      <c r="U11" s="23">
        <f t="shared" si="1"/>
        <v>1295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821041</v>
      </c>
      <c r="E12" s="259">
        <v>257015</v>
      </c>
      <c r="F12" s="259">
        <v>6.1068020000000001</v>
      </c>
      <c r="G12" s="259">
        <v>0</v>
      </c>
      <c r="H12" s="259">
        <v>79.548000000000002</v>
      </c>
      <c r="I12" s="259">
        <v>23.5</v>
      </c>
      <c r="J12" s="259">
        <v>25.8</v>
      </c>
      <c r="K12" s="259">
        <v>137.9</v>
      </c>
      <c r="L12" s="259">
        <v>1.0105999999999999</v>
      </c>
      <c r="M12" s="259">
        <v>74.846000000000004</v>
      </c>
      <c r="N12" s="259">
        <v>82.504000000000005</v>
      </c>
      <c r="O12" s="259">
        <v>74.846000000000004</v>
      </c>
      <c r="P12" s="259">
        <v>17.100000000000001</v>
      </c>
      <c r="Q12" s="259">
        <v>32.200000000000003</v>
      </c>
      <c r="R12" s="259">
        <v>22.4</v>
      </c>
      <c r="S12" s="259">
        <v>4.78</v>
      </c>
      <c r="T12" s="16">
        <v>25</v>
      </c>
      <c r="U12" s="23">
        <f t="shared" si="1"/>
        <v>597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820444</v>
      </c>
      <c r="E13" s="259">
        <v>256922</v>
      </c>
      <c r="F13" s="259">
        <v>6.4065940000000001</v>
      </c>
      <c r="G13" s="259">
        <v>0</v>
      </c>
      <c r="H13" s="259">
        <v>77.653999999999996</v>
      </c>
      <c r="I13" s="259">
        <v>18.600000000000001</v>
      </c>
      <c r="J13" s="259">
        <v>0</v>
      </c>
      <c r="K13" s="259">
        <v>1.2</v>
      </c>
      <c r="L13" s="259">
        <v>1.0119</v>
      </c>
      <c r="M13" s="259">
        <v>75.491</v>
      </c>
      <c r="N13" s="259">
        <v>81.088999999999999</v>
      </c>
      <c r="O13" s="259">
        <v>77.367999999999995</v>
      </c>
      <c r="P13" s="259">
        <v>13.8</v>
      </c>
      <c r="Q13" s="259">
        <v>26.2</v>
      </c>
      <c r="R13" s="259">
        <v>17.100000000000001</v>
      </c>
      <c r="S13" s="259">
        <v>4.78</v>
      </c>
      <c r="T13" s="16">
        <v>24</v>
      </c>
      <c r="U13" s="23">
        <f t="shared" si="1"/>
        <v>4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820440</v>
      </c>
      <c r="E14" s="259">
        <v>256921</v>
      </c>
      <c r="F14" s="259">
        <v>6.328938</v>
      </c>
      <c r="G14" s="259">
        <v>0</v>
      </c>
      <c r="H14" s="259">
        <v>77.204999999999998</v>
      </c>
      <c r="I14" s="259">
        <v>21.7</v>
      </c>
      <c r="J14" s="259">
        <v>42.1</v>
      </c>
      <c r="K14" s="259">
        <v>160.5</v>
      </c>
      <c r="L14" s="259">
        <v>1.0118</v>
      </c>
      <c r="M14" s="259">
        <v>74.680999999999997</v>
      </c>
      <c r="N14" s="259">
        <v>80.632999999999996</v>
      </c>
      <c r="O14" s="259">
        <v>76.061999999999998</v>
      </c>
      <c r="P14" s="259">
        <v>16.100000000000001</v>
      </c>
      <c r="Q14" s="259">
        <v>26.7</v>
      </c>
      <c r="R14" s="259">
        <v>16.399999999999999</v>
      </c>
      <c r="S14" s="259">
        <v>4.7699999999999996</v>
      </c>
      <c r="T14" s="16">
        <v>23</v>
      </c>
      <c r="U14" s="23">
        <f t="shared" si="1"/>
        <v>983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819457</v>
      </c>
      <c r="E15" s="259">
        <v>256765</v>
      </c>
      <c r="F15" s="259">
        <v>6.2194070000000004</v>
      </c>
      <c r="G15" s="259">
        <v>0</v>
      </c>
      <c r="H15" s="259">
        <v>76.491</v>
      </c>
      <c r="I15" s="259">
        <v>22.6</v>
      </c>
      <c r="J15" s="259">
        <v>51.6</v>
      </c>
      <c r="K15" s="259">
        <v>135.4</v>
      </c>
      <c r="L15" s="259">
        <v>1.0109999999999999</v>
      </c>
      <c r="M15" s="259">
        <v>74.355000000000004</v>
      </c>
      <c r="N15" s="259">
        <v>79.106999999999999</v>
      </c>
      <c r="O15" s="259">
        <v>75.95</v>
      </c>
      <c r="P15" s="259">
        <v>20</v>
      </c>
      <c r="Q15" s="259">
        <v>27.4</v>
      </c>
      <c r="R15" s="259">
        <v>20.9</v>
      </c>
      <c r="S15" s="259">
        <v>4.7699999999999996</v>
      </c>
      <c r="T15" s="16">
        <v>22</v>
      </c>
      <c r="U15" s="23">
        <f t="shared" si="1"/>
        <v>1229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818228</v>
      </c>
      <c r="E16" s="259">
        <v>256567</v>
      </c>
      <c r="F16" s="259">
        <v>6.1571360000000004</v>
      </c>
      <c r="G16" s="259">
        <v>0</v>
      </c>
      <c r="H16" s="259">
        <v>76.417000000000002</v>
      </c>
      <c r="I16" s="259">
        <v>23.2</v>
      </c>
      <c r="J16" s="259">
        <v>56.1</v>
      </c>
      <c r="K16" s="259">
        <v>134.1</v>
      </c>
      <c r="L16" s="259">
        <v>1.0107999999999999</v>
      </c>
      <c r="M16" s="259">
        <v>74.381</v>
      </c>
      <c r="N16" s="259">
        <v>79.834000000000003</v>
      </c>
      <c r="O16" s="259">
        <v>75.241</v>
      </c>
      <c r="P16" s="259">
        <v>19.399999999999999</v>
      </c>
      <c r="Q16" s="259">
        <v>29.5</v>
      </c>
      <c r="R16" s="259">
        <v>21.4</v>
      </c>
      <c r="S16" s="259">
        <v>4.78</v>
      </c>
      <c r="T16" s="22">
        <v>21</v>
      </c>
      <c r="U16" s="23">
        <f t="shared" si="1"/>
        <v>1339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816889</v>
      </c>
      <c r="E17" s="259">
        <v>256351</v>
      </c>
      <c r="F17" s="259">
        <v>6.2051410000000002</v>
      </c>
      <c r="G17" s="259">
        <v>0</v>
      </c>
      <c r="H17" s="259">
        <v>76.504999999999995</v>
      </c>
      <c r="I17" s="259">
        <v>22.6</v>
      </c>
      <c r="J17" s="259">
        <v>55.1</v>
      </c>
      <c r="K17" s="259">
        <v>138</v>
      </c>
      <c r="L17" s="259">
        <v>1.0111000000000001</v>
      </c>
      <c r="M17" s="259">
        <v>74.588999999999999</v>
      </c>
      <c r="N17" s="259">
        <v>80.623000000000005</v>
      </c>
      <c r="O17" s="259">
        <v>75.468999999999994</v>
      </c>
      <c r="P17" s="259">
        <v>17.2</v>
      </c>
      <c r="Q17" s="259">
        <v>29.8</v>
      </c>
      <c r="R17" s="259">
        <v>20</v>
      </c>
      <c r="S17" s="259">
        <v>4.76</v>
      </c>
      <c r="T17" s="16">
        <v>20</v>
      </c>
      <c r="U17" s="23">
        <f t="shared" si="1"/>
        <v>1315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815574</v>
      </c>
      <c r="E18" s="259">
        <v>256140</v>
      </c>
      <c r="F18" s="259">
        <v>6.2646899999999999</v>
      </c>
      <c r="G18" s="259">
        <v>0</v>
      </c>
      <c r="H18" s="259">
        <v>76.498000000000005</v>
      </c>
      <c r="I18" s="259">
        <v>21.4</v>
      </c>
      <c r="J18" s="259">
        <v>53</v>
      </c>
      <c r="K18" s="259">
        <v>96.1</v>
      </c>
      <c r="L18" s="259">
        <v>1.0113000000000001</v>
      </c>
      <c r="M18" s="259">
        <v>74.144000000000005</v>
      </c>
      <c r="N18" s="259">
        <v>81.010000000000005</v>
      </c>
      <c r="O18" s="259">
        <v>76.161000000000001</v>
      </c>
      <c r="P18" s="259">
        <v>17.600000000000001</v>
      </c>
      <c r="Q18" s="259">
        <v>26.4</v>
      </c>
      <c r="R18" s="259">
        <v>19.5</v>
      </c>
      <c r="S18" s="259">
        <v>4.76</v>
      </c>
      <c r="T18" s="16">
        <v>19</v>
      </c>
      <c r="U18" s="23">
        <f t="shared" si="1"/>
        <v>1269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814305</v>
      </c>
      <c r="E19" s="259">
        <v>255936</v>
      </c>
      <c r="F19" s="259">
        <v>6.1749000000000001</v>
      </c>
      <c r="G19" s="259">
        <v>0</v>
      </c>
      <c r="H19" s="259">
        <v>80.424000000000007</v>
      </c>
      <c r="I19" s="259">
        <v>19.5</v>
      </c>
      <c r="J19" s="259">
        <v>33.4</v>
      </c>
      <c r="K19" s="259">
        <v>136.30000000000001</v>
      </c>
      <c r="L19" s="259">
        <v>1.0108999999999999</v>
      </c>
      <c r="M19" s="259">
        <v>73.8</v>
      </c>
      <c r="N19" s="259">
        <v>83.049000000000007</v>
      </c>
      <c r="O19" s="259">
        <v>75.203000000000003</v>
      </c>
      <c r="P19" s="259">
        <v>14.3</v>
      </c>
      <c r="Q19" s="259">
        <v>22.2</v>
      </c>
      <c r="R19" s="259">
        <v>20.5</v>
      </c>
      <c r="S19" s="259">
        <v>4.76</v>
      </c>
      <c r="T19" s="16">
        <v>18</v>
      </c>
      <c r="U19" s="23">
        <f t="shared" si="1"/>
        <v>798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813507</v>
      </c>
      <c r="E20" s="259">
        <v>255813</v>
      </c>
      <c r="F20" s="259">
        <v>6.7227810000000003</v>
      </c>
      <c r="G20" s="259">
        <v>0</v>
      </c>
      <c r="H20" s="259">
        <v>78.218999999999994</v>
      </c>
      <c r="I20" s="259">
        <v>18.600000000000001</v>
      </c>
      <c r="J20" s="259">
        <v>0.1</v>
      </c>
      <c r="K20" s="259">
        <v>2.7</v>
      </c>
      <c r="L20" s="259">
        <v>1.0128999999999999</v>
      </c>
      <c r="M20" s="259">
        <v>75.701999999999998</v>
      </c>
      <c r="N20" s="259">
        <v>81.531000000000006</v>
      </c>
      <c r="O20" s="259">
        <v>80.772999999999996</v>
      </c>
      <c r="P20" s="259">
        <v>14.2</v>
      </c>
      <c r="Q20" s="259">
        <v>27.3</v>
      </c>
      <c r="R20" s="259">
        <v>14.3</v>
      </c>
      <c r="S20" s="259">
        <v>4.7699999999999996</v>
      </c>
      <c r="T20" s="16">
        <v>17</v>
      </c>
      <c r="U20" s="23">
        <f t="shared" si="1"/>
        <v>4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813503</v>
      </c>
      <c r="E21" s="259">
        <v>255813</v>
      </c>
      <c r="F21" s="259">
        <v>6.436782</v>
      </c>
      <c r="G21" s="259">
        <v>0</v>
      </c>
      <c r="H21" s="259">
        <v>77.388999999999996</v>
      </c>
      <c r="I21" s="259">
        <v>21.8</v>
      </c>
      <c r="J21" s="259">
        <v>44.6</v>
      </c>
      <c r="K21" s="259">
        <v>134.9</v>
      </c>
      <c r="L21" s="259">
        <v>1.0123</v>
      </c>
      <c r="M21" s="259">
        <v>74.869</v>
      </c>
      <c r="N21" s="259">
        <v>80.634</v>
      </c>
      <c r="O21" s="259">
        <v>76.881</v>
      </c>
      <c r="P21" s="259">
        <v>14</v>
      </c>
      <c r="Q21" s="259">
        <v>27.7</v>
      </c>
      <c r="R21" s="259">
        <v>14.3</v>
      </c>
      <c r="S21" s="259">
        <v>4.7699999999999996</v>
      </c>
      <c r="T21" s="16">
        <v>16</v>
      </c>
      <c r="U21" s="23">
        <f t="shared" si="1"/>
        <v>1060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812443</v>
      </c>
      <c r="E22" s="259">
        <v>255644</v>
      </c>
      <c r="F22" s="259">
        <v>6.3640299999999996</v>
      </c>
      <c r="G22" s="259">
        <v>0</v>
      </c>
      <c r="H22" s="259">
        <v>76.53</v>
      </c>
      <c r="I22" s="259">
        <v>22.2</v>
      </c>
      <c r="J22" s="259">
        <v>55.9</v>
      </c>
      <c r="K22" s="259">
        <v>137.19999999999999</v>
      </c>
      <c r="L22" s="259">
        <v>1.0114000000000001</v>
      </c>
      <c r="M22" s="259">
        <v>74.245999999999995</v>
      </c>
      <c r="N22" s="259">
        <v>79.335999999999999</v>
      </c>
      <c r="O22" s="259">
        <v>77.69</v>
      </c>
      <c r="P22" s="259">
        <v>17.2</v>
      </c>
      <c r="Q22" s="259">
        <v>27</v>
      </c>
      <c r="R22" s="259">
        <v>20</v>
      </c>
      <c r="S22" s="259">
        <v>4.7699999999999996</v>
      </c>
      <c r="T22" s="16">
        <v>15</v>
      </c>
      <c r="U22" s="23">
        <f t="shared" si="1"/>
        <v>1332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811111</v>
      </c>
      <c r="E23" s="256">
        <v>255430</v>
      </c>
      <c r="F23" s="256">
        <v>6.1939859999999998</v>
      </c>
      <c r="G23" s="256">
        <v>0</v>
      </c>
      <c r="H23" s="256">
        <v>76.662000000000006</v>
      </c>
      <c r="I23" s="256">
        <v>22.8</v>
      </c>
      <c r="J23" s="256">
        <v>57.7</v>
      </c>
      <c r="K23" s="256">
        <v>134.30000000000001</v>
      </c>
      <c r="L23" s="256">
        <v>1.0109999999999999</v>
      </c>
      <c r="M23" s="256">
        <v>74.655000000000001</v>
      </c>
      <c r="N23" s="256">
        <v>80.346000000000004</v>
      </c>
      <c r="O23" s="256">
        <v>75.441999999999993</v>
      </c>
      <c r="P23" s="256">
        <v>18.600000000000001</v>
      </c>
      <c r="Q23" s="256">
        <v>29.7</v>
      </c>
      <c r="R23" s="256">
        <v>20.399999999999999</v>
      </c>
      <c r="S23" s="256">
        <v>4.78</v>
      </c>
      <c r="T23" s="22">
        <v>14</v>
      </c>
      <c r="U23" s="23">
        <f t="shared" si="1"/>
        <v>1380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809731</v>
      </c>
      <c r="E24" s="256">
        <v>255208</v>
      </c>
      <c r="F24" s="256">
        <v>6.1649589999999996</v>
      </c>
      <c r="G24" s="256">
        <v>0</v>
      </c>
      <c r="H24" s="256">
        <v>76.415999999999997</v>
      </c>
      <c r="I24" s="256">
        <v>24</v>
      </c>
      <c r="J24" s="256">
        <v>58</v>
      </c>
      <c r="K24" s="256">
        <v>137.4</v>
      </c>
      <c r="L24" s="256">
        <v>1.0107999999999999</v>
      </c>
      <c r="M24" s="256">
        <v>74.346000000000004</v>
      </c>
      <c r="N24" s="256">
        <v>79.792000000000002</v>
      </c>
      <c r="O24" s="256">
        <v>75.456000000000003</v>
      </c>
      <c r="P24" s="256">
        <v>19.3</v>
      </c>
      <c r="Q24" s="256">
        <v>30.5</v>
      </c>
      <c r="R24" s="256">
        <v>21.7</v>
      </c>
      <c r="S24" s="256">
        <v>4.78</v>
      </c>
      <c r="T24" s="16">
        <v>13</v>
      </c>
      <c r="U24" s="23">
        <f t="shared" si="1"/>
        <v>1381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808350</v>
      </c>
      <c r="E25" s="256">
        <v>254985</v>
      </c>
      <c r="F25" s="256">
        <v>6.2085059999999999</v>
      </c>
      <c r="G25" s="256">
        <v>0</v>
      </c>
      <c r="H25" s="256">
        <v>76.462999999999994</v>
      </c>
      <c r="I25" s="256">
        <v>23.6</v>
      </c>
      <c r="J25" s="256">
        <v>49.8</v>
      </c>
      <c r="K25" s="256">
        <v>140.19999999999999</v>
      </c>
      <c r="L25" s="256">
        <v>1.0108999999999999</v>
      </c>
      <c r="M25" s="256">
        <v>74.212000000000003</v>
      </c>
      <c r="N25" s="256">
        <v>79.567999999999998</v>
      </c>
      <c r="O25" s="256">
        <v>75.965000000000003</v>
      </c>
      <c r="P25" s="256">
        <v>18.100000000000001</v>
      </c>
      <c r="Q25" s="256">
        <v>31.3</v>
      </c>
      <c r="R25" s="256">
        <v>21.4</v>
      </c>
      <c r="S25" s="256">
        <v>4.78</v>
      </c>
      <c r="T25" s="16">
        <v>12</v>
      </c>
      <c r="U25" s="23">
        <f t="shared" si="1"/>
        <v>1161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807189</v>
      </c>
      <c r="E26" s="256">
        <v>254797</v>
      </c>
      <c r="F26" s="256">
        <v>6.204224</v>
      </c>
      <c r="G26" s="256">
        <v>0</v>
      </c>
      <c r="H26" s="256">
        <v>79.361999999999995</v>
      </c>
      <c r="I26" s="256">
        <v>22.7</v>
      </c>
      <c r="J26" s="256">
        <v>23.9</v>
      </c>
      <c r="K26" s="256">
        <v>141.19999999999999</v>
      </c>
      <c r="L26" s="256">
        <v>1.0112000000000001</v>
      </c>
      <c r="M26" s="256">
        <v>74.978999999999999</v>
      </c>
      <c r="N26" s="256">
        <v>80.95</v>
      </c>
      <c r="O26" s="256">
        <v>75.256</v>
      </c>
      <c r="P26" s="256">
        <v>11.4</v>
      </c>
      <c r="Q26" s="256">
        <v>35.5</v>
      </c>
      <c r="R26" s="256">
        <v>19.3</v>
      </c>
      <c r="S26" s="256">
        <v>4.78</v>
      </c>
      <c r="T26" s="16">
        <v>11</v>
      </c>
      <c r="U26" s="23">
        <f t="shared" si="1"/>
        <v>544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806645</v>
      </c>
      <c r="E27" s="256">
        <v>254713</v>
      </c>
      <c r="F27" s="256">
        <v>6.6680400000000004</v>
      </c>
      <c r="G27" s="256">
        <v>0</v>
      </c>
      <c r="H27" s="256">
        <v>79.075999999999993</v>
      </c>
      <c r="I27" s="256">
        <v>20.399999999999999</v>
      </c>
      <c r="J27" s="256">
        <v>0.1</v>
      </c>
      <c r="K27" s="256">
        <v>1.1000000000000001</v>
      </c>
      <c r="L27" s="256">
        <v>1.0132000000000001</v>
      </c>
      <c r="M27" s="256">
        <v>76.611999999999995</v>
      </c>
      <c r="N27" s="256">
        <v>81.542000000000002</v>
      </c>
      <c r="O27" s="256">
        <v>79.055000000000007</v>
      </c>
      <c r="P27" s="256">
        <v>11.1</v>
      </c>
      <c r="Q27" s="256">
        <v>32</v>
      </c>
      <c r="R27" s="256">
        <v>11.4</v>
      </c>
      <c r="S27" s="256">
        <v>4.7699999999999996</v>
      </c>
      <c r="T27" s="16">
        <v>10</v>
      </c>
      <c r="U27" s="23">
        <f t="shared" si="1"/>
        <v>2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806643</v>
      </c>
      <c r="E28" s="256">
        <v>254713</v>
      </c>
      <c r="F28" s="256">
        <v>6.5234670000000001</v>
      </c>
      <c r="G28" s="256">
        <v>0</v>
      </c>
      <c r="H28" s="256">
        <v>77.831999999999994</v>
      </c>
      <c r="I28" s="256">
        <v>22.4</v>
      </c>
      <c r="J28" s="256">
        <v>41.2</v>
      </c>
      <c r="K28" s="256">
        <v>137.80000000000001</v>
      </c>
      <c r="L28" s="256">
        <v>1.0122</v>
      </c>
      <c r="M28" s="256">
        <v>74.605999999999995</v>
      </c>
      <c r="N28" s="256">
        <v>80.787000000000006</v>
      </c>
      <c r="O28" s="256">
        <v>78.727000000000004</v>
      </c>
      <c r="P28" s="256">
        <v>15.8</v>
      </c>
      <c r="Q28" s="256">
        <v>28.1</v>
      </c>
      <c r="R28" s="256">
        <v>16.399999999999999</v>
      </c>
      <c r="S28" s="256">
        <v>4.78</v>
      </c>
      <c r="T28" s="16">
        <v>9</v>
      </c>
      <c r="U28" s="23">
        <f t="shared" si="1"/>
        <v>947</v>
      </c>
      <c r="V28" s="16"/>
      <c r="W28" s="250"/>
      <c r="X28" s="253"/>
      <c r="Y28" s="216">
        <f t="shared" si="0"/>
        <v>-100</v>
      </c>
    </row>
    <row r="29" spans="1:25">
      <c r="A29" s="16">
        <v>9</v>
      </c>
      <c r="B29" s="256" t="s">
        <v>233</v>
      </c>
      <c r="C29" s="256" t="s">
        <v>194</v>
      </c>
      <c r="D29" s="256">
        <v>805696</v>
      </c>
      <c r="E29" s="256">
        <v>254562</v>
      </c>
      <c r="F29" s="256">
        <v>6.223128</v>
      </c>
      <c r="G29" s="256">
        <v>0</v>
      </c>
      <c r="H29" s="256">
        <v>76.762</v>
      </c>
      <c r="I29" s="256">
        <v>22.2</v>
      </c>
      <c r="J29" s="256">
        <v>53.5</v>
      </c>
      <c r="K29" s="256">
        <v>137.6</v>
      </c>
      <c r="L29" s="256">
        <v>1.0109999999999999</v>
      </c>
      <c r="M29" s="256">
        <v>74.494</v>
      </c>
      <c r="N29" s="256">
        <v>79.194000000000003</v>
      </c>
      <c r="O29" s="256">
        <v>75.894000000000005</v>
      </c>
      <c r="P29" s="256">
        <v>18.600000000000001</v>
      </c>
      <c r="Q29" s="256">
        <v>27.9</v>
      </c>
      <c r="R29" s="256">
        <v>20.5</v>
      </c>
      <c r="S29" s="256">
        <v>4.78</v>
      </c>
      <c r="T29" s="16">
        <v>8</v>
      </c>
      <c r="U29" s="23">
        <f t="shared" si="1"/>
        <v>1267</v>
      </c>
      <c r="V29" s="16"/>
      <c r="W29" s="250"/>
      <c r="X29" s="253"/>
      <c r="Y29" s="216">
        <f t="shared" si="0"/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804429</v>
      </c>
      <c r="E30" s="256">
        <v>254359</v>
      </c>
      <c r="F30" s="256">
        <v>6.1944429999999997</v>
      </c>
      <c r="G30" s="256">
        <v>0</v>
      </c>
      <c r="H30" s="256">
        <v>76.518000000000001</v>
      </c>
      <c r="I30" s="256">
        <v>24.2</v>
      </c>
      <c r="J30" s="256">
        <v>55.6</v>
      </c>
      <c r="K30" s="256">
        <v>139</v>
      </c>
      <c r="L30" s="256">
        <v>1.0108999999999999</v>
      </c>
      <c r="M30" s="256">
        <v>74.135999999999996</v>
      </c>
      <c r="N30" s="256">
        <v>79.456000000000003</v>
      </c>
      <c r="O30" s="256">
        <v>75.728999999999999</v>
      </c>
      <c r="P30" s="256">
        <v>19.100000000000001</v>
      </c>
      <c r="Q30" s="256">
        <v>33.6</v>
      </c>
      <c r="R30" s="256">
        <v>21.3</v>
      </c>
      <c r="S30" s="256">
        <v>4.79</v>
      </c>
      <c r="T30" s="22">
        <v>7</v>
      </c>
      <c r="U30" s="23">
        <f t="shared" si="1"/>
        <v>1320</v>
      </c>
      <c r="V30" s="24">
        <v>8</v>
      </c>
      <c r="W30" s="250"/>
      <c r="X30" s="253"/>
      <c r="Y30" s="216">
        <f t="shared" si="0"/>
        <v>-100</v>
      </c>
    </row>
    <row r="31" spans="1:25">
      <c r="A31" s="16">
        <v>7</v>
      </c>
      <c r="B31" s="256" t="s">
        <v>216</v>
      </c>
      <c r="C31" s="256" t="s">
        <v>194</v>
      </c>
      <c r="D31" s="256">
        <v>803109</v>
      </c>
      <c r="E31" s="256">
        <v>254146</v>
      </c>
      <c r="F31" s="256">
        <v>6.2096080000000002</v>
      </c>
      <c r="G31" s="256">
        <v>0</v>
      </c>
      <c r="H31" s="256">
        <v>77.004999999999995</v>
      </c>
      <c r="I31" s="256">
        <v>23.4</v>
      </c>
      <c r="J31" s="256">
        <v>55.5</v>
      </c>
      <c r="K31" s="256">
        <v>136.4</v>
      </c>
      <c r="L31" s="256">
        <v>1.0109999999999999</v>
      </c>
      <c r="M31" s="256">
        <v>74.659000000000006</v>
      </c>
      <c r="N31" s="256">
        <v>80.314999999999998</v>
      </c>
      <c r="O31" s="256">
        <v>75.745999999999995</v>
      </c>
      <c r="P31" s="256">
        <v>18.899999999999999</v>
      </c>
      <c r="Q31" s="256">
        <v>30.8</v>
      </c>
      <c r="R31" s="256">
        <v>20.7</v>
      </c>
      <c r="S31" s="256">
        <v>4.78</v>
      </c>
      <c r="T31" s="16">
        <v>6</v>
      </c>
      <c r="U31" s="23">
        <f t="shared" si="1"/>
        <v>1323</v>
      </c>
      <c r="V31" s="5"/>
      <c r="W31" s="250"/>
      <c r="X31" s="253"/>
      <c r="Y31" s="216">
        <f t="shared" si="0"/>
        <v>-100</v>
      </c>
    </row>
    <row r="32" spans="1:25">
      <c r="A32" s="16">
        <v>6</v>
      </c>
      <c r="B32" s="256" t="s">
        <v>217</v>
      </c>
      <c r="C32" s="256" t="s">
        <v>194</v>
      </c>
      <c r="D32" s="256">
        <v>801786</v>
      </c>
      <c r="E32" s="256">
        <v>253934</v>
      </c>
      <c r="F32" s="256">
        <v>6.198747</v>
      </c>
      <c r="G32" s="256">
        <v>0</v>
      </c>
      <c r="H32" s="256">
        <v>77.783000000000001</v>
      </c>
      <c r="I32" s="256">
        <v>23.6</v>
      </c>
      <c r="J32" s="256">
        <v>58.8</v>
      </c>
      <c r="K32" s="256">
        <v>139.19999999999999</v>
      </c>
      <c r="L32" s="256">
        <v>1.0107999999999999</v>
      </c>
      <c r="M32" s="256">
        <v>74.844999999999999</v>
      </c>
      <c r="N32" s="256">
        <v>79.984999999999999</v>
      </c>
      <c r="O32" s="256">
        <v>76.015000000000001</v>
      </c>
      <c r="P32" s="256">
        <v>20.399999999999999</v>
      </c>
      <c r="Q32" s="256">
        <v>28.5</v>
      </c>
      <c r="R32" s="256">
        <v>22</v>
      </c>
      <c r="S32" s="256">
        <v>4.79</v>
      </c>
      <c r="T32" s="16">
        <v>5</v>
      </c>
      <c r="U32" s="23">
        <f t="shared" si="1"/>
        <v>1398</v>
      </c>
      <c r="V32" s="5"/>
      <c r="W32" s="250"/>
      <c r="X32" s="253"/>
      <c r="Y32" s="216">
        <f t="shared" si="0"/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800388</v>
      </c>
      <c r="E33" s="256">
        <v>253711</v>
      </c>
      <c r="F33" s="256">
        <v>6.2482550000000003</v>
      </c>
      <c r="G33" s="256">
        <v>0</v>
      </c>
      <c r="H33" s="256">
        <v>81.403000000000006</v>
      </c>
      <c r="I33" s="256">
        <v>23</v>
      </c>
      <c r="J33" s="256">
        <v>25.9</v>
      </c>
      <c r="K33" s="256">
        <v>138.9</v>
      </c>
      <c r="L33" s="256">
        <v>1.0109999999999999</v>
      </c>
      <c r="M33" s="256">
        <v>76.620999999999995</v>
      </c>
      <c r="N33" s="256">
        <v>83.338999999999999</v>
      </c>
      <c r="O33" s="256">
        <v>76.620999999999995</v>
      </c>
      <c r="P33" s="256">
        <v>12.1</v>
      </c>
      <c r="Q33" s="256">
        <v>31.9</v>
      </c>
      <c r="R33" s="256">
        <v>21.7</v>
      </c>
      <c r="S33" s="256">
        <v>4.78</v>
      </c>
      <c r="T33" s="16">
        <v>4</v>
      </c>
      <c r="U33" s="23">
        <f t="shared" si="1"/>
        <v>609</v>
      </c>
      <c r="V33" s="5"/>
      <c r="W33" s="250"/>
      <c r="X33" s="253"/>
      <c r="Y33" s="216">
        <f t="shared" si="0"/>
        <v>-100</v>
      </c>
    </row>
    <row r="34" spans="1:25">
      <c r="A34" s="16">
        <v>4</v>
      </c>
      <c r="B34" s="256" t="s">
        <v>219</v>
      </c>
      <c r="C34" s="256" t="s">
        <v>194</v>
      </c>
      <c r="D34" s="256">
        <v>799779</v>
      </c>
      <c r="E34" s="256">
        <v>253619</v>
      </c>
      <c r="F34" s="256">
        <v>6.6685359999999996</v>
      </c>
      <c r="G34" s="256">
        <v>0</v>
      </c>
      <c r="H34" s="256">
        <v>78.463999999999999</v>
      </c>
      <c r="I34" s="256">
        <v>21.6</v>
      </c>
      <c r="J34" s="256">
        <v>0.1</v>
      </c>
      <c r="K34" s="256">
        <v>2.6</v>
      </c>
      <c r="L34" s="256">
        <v>1.0130999999999999</v>
      </c>
      <c r="M34" s="256">
        <v>75.34</v>
      </c>
      <c r="N34" s="256">
        <v>81.058999999999997</v>
      </c>
      <c r="O34" s="256">
        <v>79.277000000000001</v>
      </c>
      <c r="P34" s="256">
        <v>10</v>
      </c>
      <c r="Q34" s="256">
        <v>36.299999999999997</v>
      </c>
      <c r="R34" s="256">
        <v>12</v>
      </c>
      <c r="S34" s="256">
        <v>4.78</v>
      </c>
      <c r="T34" s="16">
        <v>3</v>
      </c>
      <c r="U34" s="23">
        <f t="shared" si="1"/>
        <v>2</v>
      </c>
      <c r="V34" s="5"/>
      <c r="W34" s="250"/>
      <c r="X34" s="253"/>
      <c r="Y34" s="216">
        <f t="shared" si="0"/>
        <v>-100</v>
      </c>
    </row>
    <row r="35" spans="1:25">
      <c r="A35" s="16">
        <v>3</v>
      </c>
      <c r="B35" s="256" t="s">
        <v>220</v>
      </c>
      <c r="C35" s="256" t="s">
        <v>194</v>
      </c>
      <c r="D35" s="256">
        <v>799777</v>
      </c>
      <c r="E35" s="256">
        <v>253618</v>
      </c>
      <c r="F35" s="256">
        <v>6.5610999999999997</v>
      </c>
      <c r="G35" s="256">
        <v>0</v>
      </c>
      <c r="H35" s="256">
        <v>77.462999999999994</v>
      </c>
      <c r="I35" s="256">
        <v>21.1</v>
      </c>
      <c r="J35" s="256">
        <v>39.700000000000003</v>
      </c>
      <c r="K35" s="256">
        <v>137.5</v>
      </c>
      <c r="L35" s="256">
        <v>1.0130999999999999</v>
      </c>
      <c r="M35" s="256">
        <v>74.697999999999993</v>
      </c>
      <c r="N35" s="256">
        <v>80.653000000000006</v>
      </c>
      <c r="O35" s="256">
        <v>77.161000000000001</v>
      </c>
      <c r="P35" s="256">
        <v>8.9</v>
      </c>
      <c r="Q35" s="256">
        <v>28.4</v>
      </c>
      <c r="R35" s="256">
        <v>10</v>
      </c>
      <c r="S35" s="256">
        <v>4.78</v>
      </c>
      <c r="T35" s="16">
        <v>2</v>
      </c>
      <c r="U35" s="23">
        <f t="shared" si="1"/>
        <v>936</v>
      </c>
      <c r="V35" s="5"/>
      <c r="W35" s="250"/>
      <c r="X35" s="253"/>
      <c r="Y35" s="216">
        <f t="shared" si="0"/>
        <v>-100</v>
      </c>
    </row>
    <row r="36" spans="1:25">
      <c r="A36" s="16">
        <v>2</v>
      </c>
      <c r="B36" s="256" t="s">
        <v>221</v>
      </c>
      <c r="C36" s="256" t="s">
        <v>194</v>
      </c>
      <c r="D36" s="256">
        <v>798841</v>
      </c>
      <c r="E36" s="256">
        <v>253469</v>
      </c>
      <c r="F36" s="256">
        <v>6.2411700000000003</v>
      </c>
      <c r="G36" s="256">
        <v>0</v>
      </c>
      <c r="H36" s="256">
        <v>76.992000000000004</v>
      </c>
      <c r="I36" s="256">
        <v>22</v>
      </c>
      <c r="J36" s="256">
        <v>51.1</v>
      </c>
      <c r="K36" s="256">
        <v>136.80000000000001</v>
      </c>
      <c r="L36" s="256">
        <v>1.0112000000000001</v>
      </c>
      <c r="M36" s="256">
        <v>74.522000000000006</v>
      </c>
      <c r="N36" s="256">
        <v>79.971999999999994</v>
      </c>
      <c r="O36" s="256">
        <v>75.808000000000007</v>
      </c>
      <c r="P36" s="256">
        <v>17.7</v>
      </c>
      <c r="Q36" s="256">
        <v>26.8</v>
      </c>
      <c r="R36" s="256">
        <v>19.399999999999999</v>
      </c>
      <c r="S36" s="256">
        <v>4.78</v>
      </c>
      <c r="T36" s="16">
        <v>1</v>
      </c>
      <c r="U36" s="23">
        <f t="shared" si="1"/>
        <v>1213</v>
      </c>
      <c r="V36" s="5"/>
      <c r="W36" s="250"/>
      <c r="X36" s="253"/>
      <c r="Y36" s="216">
        <f t="shared" si="0"/>
        <v>-100</v>
      </c>
    </row>
    <row r="37" spans="1:25">
      <c r="A37" s="16">
        <v>1</v>
      </c>
      <c r="B37" s="256" t="s">
        <v>222</v>
      </c>
      <c r="C37" s="256" t="s">
        <v>194</v>
      </c>
      <c r="D37" s="256">
        <v>797628</v>
      </c>
      <c r="E37" s="256">
        <v>253276</v>
      </c>
      <c r="F37" s="256">
        <v>6.2063670000000002</v>
      </c>
      <c r="G37" s="256">
        <v>0</v>
      </c>
      <c r="H37" s="256">
        <v>77.253</v>
      </c>
      <c r="I37" s="256">
        <v>22.7</v>
      </c>
      <c r="J37" s="256">
        <v>55.8</v>
      </c>
      <c r="K37" s="256">
        <v>138.6</v>
      </c>
      <c r="L37" s="256">
        <v>1.0108999999999999</v>
      </c>
      <c r="M37" s="256">
        <v>74.751999999999995</v>
      </c>
      <c r="N37" s="256">
        <v>80.748000000000005</v>
      </c>
      <c r="O37" s="256">
        <v>76.007999999999996</v>
      </c>
      <c r="P37" s="256">
        <v>18.2</v>
      </c>
      <c r="Q37" s="256">
        <v>27.4</v>
      </c>
      <c r="R37" s="256">
        <v>21.7</v>
      </c>
      <c r="S37" s="256">
        <v>4.78</v>
      </c>
      <c r="T37" s="1"/>
      <c r="U37" s="26"/>
      <c r="V37" s="5"/>
      <c r="W37" s="250"/>
      <c r="X37" s="253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9"/>
      <c r="X38" s="309"/>
      <c r="Y38" s="30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0"/>
      <c r="X39" s="310"/>
      <c r="Y39" s="310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0"/>
      <c r="X40" s="310"/>
      <c r="Y40" s="310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0"/>
      <c r="X41" s="310"/>
      <c r="Y41" s="310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10" sqref="E10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7" t="s">
        <v>125</v>
      </c>
      <c r="X1" s="307" t="s">
        <v>126</v>
      </c>
      <c r="Y1" s="308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7"/>
      <c r="X2" s="307"/>
      <c r="Y2" s="308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7"/>
      <c r="X3" s="307"/>
      <c r="Y3" s="308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7"/>
      <c r="X4" s="307"/>
      <c r="Y4" s="308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7"/>
      <c r="X5" s="307"/>
      <c r="Y5" s="308"/>
    </row>
    <row r="6" spans="1:25">
      <c r="A6" s="21">
        <v>32</v>
      </c>
      <c r="B6" s="259" t="s">
        <v>270</v>
      </c>
      <c r="C6" s="259" t="s">
        <v>194</v>
      </c>
      <c r="D6" s="259">
        <v>58277</v>
      </c>
      <c r="E6" s="259">
        <v>8430</v>
      </c>
      <c r="F6" s="259">
        <v>6.7052329999999998</v>
      </c>
      <c r="G6" s="259">
        <v>0</v>
      </c>
      <c r="H6" s="259">
        <v>78.722999999999999</v>
      </c>
      <c r="I6" s="259">
        <v>17.8</v>
      </c>
      <c r="J6" s="259">
        <v>2.9</v>
      </c>
      <c r="K6" s="259">
        <v>6</v>
      </c>
      <c r="L6" s="259">
        <v>1.0124</v>
      </c>
      <c r="M6" s="259">
        <v>75.843000000000004</v>
      </c>
      <c r="N6" s="259">
        <v>82.914000000000001</v>
      </c>
      <c r="O6" s="259">
        <v>81.715999999999994</v>
      </c>
      <c r="P6" s="259">
        <v>10.7</v>
      </c>
      <c r="Q6" s="259">
        <v>25</v>
      </c>
      <c r="R6" s="259">
        <v>18.100000000000001</v>
      </c>
      <c r="S6" s="259">
        <v>5.26</v>
      </c>
      <c r="T6" s="22">
        <v>31</v>
      </c>
      <c r="U6" s="23">
        <f>D6-D7</f>
        <v>68</v>
      </c>
      <c r="V6" s="4"/>
      <c r="W6" s="218"/>
      <c r="X6" s="218"/>
      <c r="Y6" s="225"/>
    </row>
    <row r="7" spans="1:25">
      <c r="A7" s="21">
        <v>31</v>
      </c>
      <c r="B7" s="259" t="s">
        <v>271</v>
      </c>
      <c r="C7" s="259" t="s">
        <v>194</v>
      </c>
      <c r="D7" s="259">
        <v>58209</v>
      </c>
      <c r="E7" s="259">
        <v>8419</v>
      </c>
      <c r="F7" s="259">
        <v>6.4013210000000003</v>
      </c>
      <c r="G7" s="259">
        <v>0</v>
      </c>
      <c r="H7" s="259">
        <v>77.506</v>
      </c>
      <c r="I7" s="259">
        <v>18.3</v>
      </c>
      <c r="J7" s="259">
        <v>5.5</v>
      </c>
      <c r="K7" s="259">
        <v>14.9</v>
      </c>
      <c r="L7" s="259">
        <v>1.012</v>
      </c>
      <c r="M7" s="259">
        <v>75.447000000000003</v>
      </c>
      <c r="N7" s="259">
        <v>80.427999999999997</v>
      </c>
      <c r="O7" s="259">
        <v>76.828000000000003</v>
      </c>
      <c r="P7" s="259">
        <v>14.6</v>
      </c>
      <c r="Q7" s="259">
        <v>25.4</v>
      </c>
      <c r="R7" s="259">
        <v>15.9</v>
      </c>
      <c r="S7" s="259">
        <v>5.25</v>
      </c>
      <c r="T7" s="22">
        <v>30</v>
      </c>
      <c r="U7" s="23">
        <f>D7-D8</f>
        <v>131</v>
      </c>
      <c r="V7" s="24">
        <v>1</v>
      </c>
      <c r="W7" s="250"/>
      <c r="X7" s="253"/>
      <c r="Y7" s="216">
        <f t="shared" ref="Y7:Y36" si="0">((X7*100)/D7)-100</f>
        <v>-100</v>
      </c>
    </row>
    <row r="8" spans="1:25">
      <c r="A8" s="16">
        <v>30</v>
      </c>
      <c r="B8" s="259" t="s">
        <v>272</v>
      </c>
      <c r="C8" s="259" t="s">
        <v>194</v>
      </c>
      <c r="D8" s="259">
        <v>58078</v>
      </c>
      <c r="E8" s="259">
        <v>8399</v>
      </c>
      <c r="F8" s="259">
        <v>6.4112</v>
      </c>
      <c r="G8" s="259">
        <v>0</v>
      </c>
      <c r="H8" s="259">
        <v>77.069000000000003</v>
      </c>
      <c r="I8" s="259">
        <v>20.399999999999999</v>
      </c>
      <c r="J8" s="259">
        <v>5.6</v>
      </c>
      <c r="K8" s="259">
        <v>6.9</v>
      </c>
      <c r="L8" s="259">
        <v>1.0118</v>
      </c>
      <c r="M8" s="259">
        <v>75.158000000000001</v>
      </c>
      <c r="N8" s="259">
        <v>80.222999999999999</v>
      </c>
      <c r="O8" s="259">
        <v>77.397999999999996</v>
      </c>
      <c r="P8" s="259">
        <v>13.6</v>
      </c>
      <c r="Q8" s="259">
        <v>31.9</v>
      </c>
      <c r="R8" s="259">
        <v>17.2</v>
      </c>
      <c r="S8" s="259">
        <v>5.26</v>
      </c>
      <c r="T8" s="16">
        <v>29</v>
      </c>
      <c r="U8" s="23">
        <f>D8-D9</f>
        <v>134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57944</v>
      </c>
      <c r="E9" s="259">
        <v>8377</v>
      </c>
      <c r="F9" s="259">
        <v>6.3449119999999999</v>
      </c>
      <c r="G9" s="259">
        <v>0</v>
      </c>
      <c r="H9" s="259">
        <v>76.738</v>
      </c>
      <c r="I9" s="259">
        <v>19.899999999999999</v>
      </c>
      <c r="J9" s="259">
        <v>4.4000000000000004</v>
      </c>
      <c r="K9" s="259">
        <v>18.3</v>
      </c>
      <c r="L9" s="259">
        <v>1.0117</v>
      </c>
      <c r="M9" s="259">
        <v>74.655000000000001</v>
      </c>
      <c r="N9" s="259">
        <v>79.873000000000005</v>
      </c>
      <c r="O9" s="259">
        <v>76.55</v>
      </c>
      <c r="P9" s="259">
        <v>13.6</v>
      </c>
      <c r="Q9" s="259">
        <v>33.6</v>
      </c>
      <c r="R9" s="259">
        <v>17.399999999999999</v>
      </c>
      <c r="S9" s="259">
        <v>5.25</v>
      </c>
      <c r="T9" s="22">
        <v>28</v>
      </c>
      <c r="U9" s="23">
        <f t="shared" ref="U9:U36" si="1">D9-D10</f>
        <v>104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57840</v>
      </c>
      <c r="E10" s="259">
        <v>8361</v>
      </c>
      <c r="F10" s="259">
        <v>6.3266920000000004</v>
      </c>
      <c r="G10" s="259">
        <v>0</v>
      </c>
      <c r="H10" s="259">
        <v>77.006</v>
      </c>
      <c r="I10" s="259">
        <v>20.3</v>
      </c>
      <c r="J10" s="259">
        <v>5.6</v>
      </c>
      <c r="K10" s="259">
        <v>6.2</v>
      </c>
      <c r="L10" s="259">
        <v>1.0116000000000001</v>
      </c>
      <c r="M10" s="259">
        <v>74.739999999999995</v>
      </c>
      <c r="N10" s="259">
        <v>80.128</v>
      </c>
      <c r="O10" s="259">
        <v>76.448999999999998</v>
      </c>
      <c r="P10" s="259">
        <v>15.9</v>
      </c>
      <c r="Q10" s="259">
        <v>30.6</v>
      </c>
      <c r="R10" s="259">
        <v>17.899999999999999</v>
      </c>
      <c r="S10" s="259">
        <v>5.26</v>
      </c>
      <c r="T10" s="16">
        <v>27</v>
      </c>
      <c r="U10" s="23">
        <f t="shared" si="1"/>
        <v>133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57707</v>
      </c>
      <c r="E11" s="259">
        <v>8340</v>
      </c>
      <c r="F11" s="259">
        <v>6.3193109999999999</v>
      </c>
      <c r="G11" s="259">
        <v>0</v>
      </c>
      <c r="H11" s="259">
        <v>76.897000000000006</v>
      </c>
      <c r="I11" s="259">
        <v>19.399999999999999</v>
      </c>
      <c r="J11" s="259">
        <v>4.4000000000000004</v>
      </c>
      <c r="K11" s="259">
        <v>17.899999999999999</v>
      </c>
      <c r="L11" s="259">
        <v>1.0118</v>
      </c>
      <c r="M11" s="259">
        <v>74.951999999999998</v>
      </c>
      <c r="N11" s="259">
        <v>79.605000000000004</v>
      </c>
      <c r="O11" s="259">
        <v>75.849999999999994</v>
      </c>
      <c r="P11" s="259">
        <v>13</v>
      </c>
      <c r="Q11" s="259">
        <v>32.5</v>
      </c>
      <c r="R11" s="259">
        <v>16.3</v>
      </c>
      <c r="S11" s="259">
        <v>5.25</v>
      </c>
      <c r="T11" s="16">
        <v>26</v>
      </c>
      <c r="U11" s="23">
        <f t="shared" si="1"/>
        <v>107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57600</v>
      </c>
      <c r="E12" s="259">
        <v>8323</v>
      </c>
      <c r="F12" s="259">
        <v>6.2673069999999997</v>
      </c>
      <c r="G12" s="259">
        <v>0</v>
      </c>
      <c r="H12" s="259">
        <v>79.972999999999999</v>
      </c>
      <c r="I12" s="259">
        <v>21.4</v>
      </c>
      <c r="J12" s="259">
        <v>0</v>
      </c>
      <c r="K12" s="259">
        <v>0</v>
      </c>
      <c r="L12" s="259">
        <v>1.0116000000000001</v>
      </c>
      <c r="M12" s="259">
        <v>75.225999999999999</v>
      </c>
      <c r="N12" s="259">
        <v>82.929000000000002</v>
      </c>
      <c r="O12" s="259">
        <v>75.225999999999999</v>
      </c>
      <c r="P12" s="259">
        <v>13.2</v>
      </c>
      <c r="Q12" s="259">
        <v>34.4</v>
      </c>
      <c r="R12" s="259">
        <v>16.600000000000001</v>
      </c>
      <c r="S12" s="259">
        <v>5.27</v>
      </c>
      <c r="T12" s="16">
        <v>25</v>
      </c>
      <c r="U12" s="23">
        <f t="shared" si="1"/>
        <v>0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57600</v>
      </c>
      <c r="E13" s="259">
        <v>8323</v>
      </c>
      <c r="F13" s="259">
        <v>6.3904529999999999</v>
      </c>
      <c r="G13" s="259">
        <v>0</v>
      </c>
      <c r="H13" s="259">
        <v>78.051000000000002</v>
      </c>
      <c r="I13" s="259">
        <v>18.3</v>
      </c>
      <c r="J13" s="259">
        <v>1.6</v>
      </c>
      <c r="K13" s="259">
        <v>6.1</v>
      </c>
      <c r="L13" s="259">
        <v>1.0116000000000001</v>
      </c>
      <c r="M13" s="259">
        <v>75.831999999999994</v>
      </c>
      <c r="N13" s="259">
        <v>81.494</v>
      </c>
      <c r="O13" s="259">
        <v>77.713999999999999</v>
      </c>
      <c r="P13" s="259">
        <v>13.4</v>
      </c>
      <c r="Q13" s="259">
        <v>26.6</v>
      </c>
      <c r="R13" s="259">
        <v>19.100000000000001</v>
      </c>
      <c r="S13" s="259">
        <v>5.28</v>
      </c>
      <c r="T13" s="16">
        <v>24</v>
      </c>
      <c r="U13" s="23">
        <f t="shared" si="1"/>
        <v>41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57559</v>
      </c>
      <c r="E14" s="259">
        <v>8316</v>
      </c>
      <c r="F14" s="259">
        <v>6.3630170000000001</v>
      </c>
      <c r="G14" s="259">
        <v>0</v>
      </c>
      <c r="H14" s="259">
        <v>77.635000000000005</v>
      </c>
      <c r="I14" s="259">
        <v>19.7</v>
      </c>
      <c r="J14" s="259">
        <v>5.7</v>
      </c>
      <c r="K14" s="259">
        <v>10.1</v>
      </c>
      <c r="L14" s="259">
        <v>1.0118</v>
      </c>
      <c r="M14" s="259">
        <v>75.093999999999994</v>
      </c>
      <c r="N14" s="259">
        <v>81.069000000000003</v>
      </c>
      <c r="O14" s="259">
        <v>76.524000000000001</v>
      </c>
      <c r="P14" s="259">
        <v>15.3</v>
      </c>
      <c r="Q14" s="259">
        <v>27.5</v>
      </c>
      <c r="R14" s="259">
        <v>16.600000000000001</v>
      </c>
      <c r="S14" s="259">
        <v>5.34</v>
      </c>
      <c r="T14" s="16">
        <v>23</v>
      </c>
      <c r="U14" s="23">
        <f t="shared" si="1"/>
        <v>136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57423</v>
      </c>
      <c r="E15" s="259">
        <v>8295</v>
      </c>
      <c r="F15" s="259">
        <v>6.3649500000000003</v>
      </c>
      <c r="G15" s="259">
        <v>0</v>
      </c>
      <c r="H15" s="259">
        <v>76.933999999999997</v>
      </c>
      <c r="I15" s="259">
        <v>19.8</v>
      </c>
      <c r="J15" s="259">
        <v>5.6</v>
      </c>
      <c r="K15" s="259">
        <v>9.9</v>
      </c>
      <c r="L15" s="259">
        <v>1.0119</v>
      </c>
      <c r="M15" s="259">
        <v>74.796000000000006</v>
      </c>
      <c r="N15" s="259">
        <v>79.522999999999996</v>
      </c>
      <c r="O15" s="259">
        <v>76.454999999999998</v>
      </c>
      <c r="P15" s="259">
        <v>14.7</v>
      </c>
      <c r="Q15" s="259">
        <v>30.8</v>
      </c>
      <c r="R15" s="259">
        <v>16.3</v>
      </c>
      <c r="S15" s="259">
        <v>5.34</v>
      </c>
      <c r="T15" s="16">
        <v>22</v>
      </c>
      <c r="U15" s="23">
        <f t="shared" si="1"/>
        <v>135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57288</v>
      </c>
      <c r="E16" s="259">
        <v>8274</v>
      </c>
      <c r="F16" s="259">
        <v>6.3566640000000003</v>
      </c>
      <c r="G16" s="259">
        <v>0</v>
      </c>
      <c r="H16" s="259">
        <v>76.852999999999994</v>
      </c>
      <c r="I16" s="259">
        <v>20.399999999999999</v>
      </c>
      <c r="J16" s="259">
        <v>5.6</v>
      </c>
      <c r="K16" s="259">
        <v>6.4</v>
      </c>
      <c r="L16" s="259">
        <v>1.012</v>
      </c>
      <c r="M16" s="259">
        <v>74.796000000000006</v>
      </c>
      <c r="N16" s="259">
        <v>80.293000000000006</v>
      </c>
      <c r="O16" s="259">
        <v>75.861999999999995</v>
      </c>
      <c r="P16" s="259">
        <v>12.2</v>
      </c>
      <c r="Q16" s="259">
        <v>30.7</v>
      </c>
      <c r="R16" s="259">
        <v>14.7</v>
      </c>
      <c r="S16" s="259">
        <v>5.34</v>
      </c>
      <c r="T16" s="22">
        <v>21</v>
      </c>
      <c r="U16" s="23">
        <f t="shared" si="1"/>
        <v>135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57153</v>
      </c>
      <c r="E17" s="259">
        <v>8252</v>
      </c>
      <c r="F17" s="259">
        <v>6.4129860000000001</v>
      </c>
      <c r="G17" s="259">
        <v>0</v>
      </c>
      <c r="H17" s="259">
        <v>76.933999999999997</v>
      </c>
      <c r="I17" s="259">
        <v>18.899999999999999</v>
      </c>
      <c r="J17" s="259">
        <v>5.6</v>
      </c>
      <c r="K17" s="259">
        <v>18.3</v>
      </c>
      <c r="L17" s="259">
        <v>1.0125</v>
      </c>
      <c r="M17" s="259">
        <v>74.974999999999994</v>
      </c>
      <c r="N17" s="259">
        <v>81.049000000000007</v>
      </c>
      <c r="O17" s="259">
        <v>75.843000000000004</v>
      </c>
      <c r="P17" s="259">
        <v>8.9</v>
      </c>
      <c r="Q17" s="259">
        <v>33.1</v>
      </c>
      <c r="R17" s="259">
        <v>12.3</v>
      </c>
      <c r="S17" s="259">
        <v>5.33</v>
      </c>
      <c r="T17" s="16">
        <v>20</v>
      </c>
      <c r="U17" s="23">
        <f t="shared" si="1"/>
        <v>132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57021</v>
      </c>
      <c r="E18" s="259">
        <v>8231</v>
      </c>
      <c r="F18" s="259">
        <v>6.510675</v>
      </c>
      <c r="G18" s="259">
        <v>0</v>
      </c>
      <c r="H18" s="259">
        <v>76.921999999999997</v>
      </c>
      <c r="I18" s="259">
        <v>15.9</v>
      </c>
      <c r="J18" s="259">
        <v>5</v>
      </c>
      <c r="K18" s="259">
        <v>18.899999999999999</v>
      </c>
      <c r="L18" s="259">
        <v>1.0128999999999999</v>
      </c>
      <c r="M18" s="259">
        <v>74.540999999999997</v>
      </c>
      <c r="N18" s="259">
        <v>81.468000000000004</v>
      </c>
      <c r="O18" s="259">
        <v>76.656000000000006</v>
      </c>
      <c r="P18" s="259">
        <v>6</v>
      </c>
      <c r="Q18" s="259">
        <v>25.9</v>
      </c>
      <c r="R18" s="259">
        <v>10.7</v>
      </c>
      <c r="S18" s="259">
        <v>5.34</v>
      </c>
      <c r="T18" s="16">
        <v>19</v>
      </c>
      <c r="U18" s="23">
        <f t="shared" si="1"/>
        <v>118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56903</v>
      </c>
      <c r="E19" s="259">
        <v>8213</v>
      </c>
      <c r="F19" s="259">
        <v>6.4005809999999999</v>
      </c>
      <c r="G19" s="259">
        <v>0</v>
      </c>
      <c r="H19" s="259">
        <v>80.861999999999995</v>
      </c>
      <c r="I19" s="259">
        <v>15.2</v>
      </c>
      <c r="J19" s="259">
        <v>0.9</v>
      </c>
      <c r="K19" s="259">
        <v>19.2</v>
      </c>
      <c r="L19" s="259">
        <v>1.0125</v>
      </c>
      <c r="M19" s="259">
        <v>74.183000000000007</v>
      </c>
      <c r="N19" s="259">
        <v>83.463999999999999</v>
      </c>
      <c r="O19" s="259">
        <v>75.462000000000003</v>
      </c>
      <c r="P19" s="259">
        <v>8.6999999999999993</v>
      </c>
      <c r="Q19" s="259">
        <v>21.9</v>
      </c>
      <c r="R19" s="259">
        <v>11.6</v>
      </c>
      <c r="S19" s="259">
        <v>5.34</v>
      </c>
      <c r="T19" s="16">
        <v>18</v>
      </c>
      <c r="U19" s="23">
        <f t="shared" si="1"/>
        <v>22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56881</v>
      </c>
      <c r="E20" s="259">
        <v>8209</v>
      </c>
      <c r="F20" s="259">
        <v>6.7757889999999996</v>
      </c>
      <c r="G20" s="259">
        <v>0</v>
      </c>
      <c r="H20" s="259">
        <v>78.620999999999995</v>
      </c>
      <c r="I20" s="259">
        <v>17.7</v>
      </c>
      <c r="J20" s="259">
        <v>1.5</v>
      </c>
      <c r="K20" s="259">
        <v>6.5</v>
      </c>
      <c r="L20" s="259">
        <v>1.0130999999999999</v>
      </c>
      <c r="M20" s="259">
        <v>76.08</v>
      </c>
      <c r="N20" s="259">
        <v>81.921000000000006</v>
      </c>
      <c r="O20" s="259">
        <v>81.260999999999996</v>
      </c>
      <c r="P20" s="259">
        <v>13.5</v>
      </c>
      <c r="Q20" s="259">
        <v>26.4</v>
      </c>
      <c r="R20" s="259">
        <v>13.8</v>
      </c>
      <c r="S20" s="259">
        <v>5.34</v>
      </c>
      <c r="T20" s="16">
        <v>17</v>
      </c>
      <c r="U20" s="23">
        <f t="shared" si="1"/>
        <v>34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56847</v>
      </c>
      <c r="E21" s="259">
        <v>8204</v>
      </c>
      <c r="F21" s="259">
        <v>6.4734959999999999</v>
      </c>
      <c r="G21" s="259">
        <v>0</v>
      </c>
      <c r="H21" s="259">
        <v>77.816000000000003</v>
      </c>
      <c r="I21" s="259">
        <v>19</v>
      </c>
      <c r="J21" s="259">
        <v>5.7</v>
      </c>
      <c r="K21" s="259">
        <v>8.8000000000000007</v>
      </c>
      <c r="L21" s="259">
        <v>1.0124</v>
      </c>
      <c r="M21" s="259">
        <v>75.272000000000006</v>
      </c>
      <c r="N21" s="259">
        <v>81.084999999999994</v>
      </c>
      <c r="O21" s="259">
        <v>77.25</v>
      </c>
      <c r="P21" s="259">
        <v>12.5</v>
      </c>
      <c r="Q21" s="259">
        <v>27.8</v>
      </c>
      <c r="R21" s="259">
        <v>14.1</v>
      </c>
      <c r="S21" s="259">
        <v>5.34</v>
      </c>
      <c r="T21" s="16">
        <v>16</v>
      </c>
      <c r="U21" s="23">
        <f t="shared" si="1"/>
        <v>136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56711</v>
      </c>
      <c r="E22" s="259">
        <v>8183</v>
      </c>
      <c r="F22" s="259">
        <v>6.5412759999999999</v>
      </c>
      <c r="G22" s="259">
        <v>0</v>
      </c>
      <c r="H22" s="259">
        <v>76.960999999999999</v>
      </c>
      <c r="I22" s="259">
        <v>18</v>
      </c>
      <c r="J22" s="259">
        <v>5.5</v>
      </c>
      <c r="K22" s="259">
        <v>18.100000000000001</v>
      </c>
      <c r="L22" s="259">
        <v>1.0125999999999999</v>
      </c>
      <c r="M22" s="259">
        <v>74.605000000000004</v>
      </c>
      <c r="N22" s="259">
        <v>79.811999999999998</v>
      </c>
      <c r="O22" s="259">
        <v>78</v>
      </c>
      <c r="P22" s="259">
        <v>9.5</v>
      </c>
      <c r="Q22" s="259">
        <v>28</v>
      </c>
      <c r="R22" s="259">
        <v>13.6</v>
      </c>
      <c r="S22" s="259">
        <v>5.34</v>
      </c>
      <c r="T22" s="16">
        <v>15</v>
      </c>
      <c r="U22" s="23">
        <f t="shared" si="1"/>
        <v>130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56581</v>
      </c>
      <c r="E23" s="256">
        <v>8162</v>
      </c>
      <c r="F23" s="256">
        <v>6.3985560000000001</v>
      </c>
      <c r="G23" s="256">
        <v>0</v>
      </c>
      <c r="H23" s="256">
        <v>77.097999999999999</v>
      </c>
      <c r="I23" s="256">
        <v>19.2</v>
      </c>
      <c r="J23" s="256">
        <v>5.9</v>
      </c>
      <c r="K23" s="256">
        <v>8.3000000000000007</v>
      </c>
      <c r="L23" s="256">
        <v>1.0124</v>
      </c>
      <c r="M23" s="256">
        <v>75.108000000000004</v>
      </c>
      <c r="N23" s="256">
        <v>80.807000000000002</v>
      </c>
      <c r="O23" s="256">
        <v>75.73</v>
      </c>
      <c r="P23" s="256">
        <v>9.9</v>
      </c>
      <c r="Q23" s="256">
        <v>31</v>
      </c>
      <c r="R23" s="256">
        <v>12.5</v>
      </c>
      <c r="S23" s="256">
        <v>5.35</v>
      </c>
      <c r="T23" s="22">
        <v>14</v>
      </c>
      <c r="U23" s="23">
        <f t="shared" si="1"/>
        <v>140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56441</v>
      </c>
      <c r="E24" s="256">
        <v>8140</v>
      </c>
      <c r="F24" s="256">
        <v>6.334066</v>
      </c>
      <c r="G24" s="256">
        <v>0</v>
      </c>
      <c r="H24" s="256">
        <v>76.853999999999999</v>
      </c>
      <c r="I24" s="256">
        <v>21.9</v>
      </c>
      <c r="J24" s="256">
        <v>5.9</v>
      </c>
      <c r="K24" s="256">
        <v>8.8000000000000007</v>
      </c>
      <c r="L24" s="256">
        <v>1.0119</v>
      </c>
      <c r="M24" s="256">
        <v>74.718999999999994</v>
      </c>
      <c r="N24" s="256">
        <v>80.25</v>
      </c>
      <c r="O24" s="256">
        <v>75.902000000000001</v>
      </c>
      <c r="P24" s="256">
        <v>13.4</v>
      </c>
      <c r="Q24" s="256">
        <v>33.299999999999997</v>
      </c>
      <c r="R24" s="256">
        <v>15.8</v>
      </c>
      <c r="S24" s="256">
        <v>5.35</v>
      </c>
      <c r="T24" s="16">
        <v>13</v>
      </c>
      <c r="U24" s="23">
        <f t="shared" si="1"/>
        <v>142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56299</v>
      </c>
      <c r="E25" s="256">
        <v>8118</v>
      </c>
      <c r="F25" s="256">
        <v>6.4201329999999999</v>
      </c>
      <c r="G25" s="256">
        <v>0</v>
      </c>
      <c r="H25" s="256">
        <v>76.888000000000005</v>
      </c>
      <c r="I25" s="256">
        <v>21.5</v>
      </c>
      <c r="J25" s="256">
        <v>6.2</v>
      </c>
      <c r="K25" s="256">
        <v>7.4</v>
      </c>
      <c r="L25" s="256">
        <v>1.0123</v>
      </c>
      <c r="M25" s="256">
        <v>74.709000000000003</v>
      </c>
      <c r="N25" s="256">
        <v>79.977000000000004</v>
      </c>
      <c r="O25" s="256">
        <v>76.456000000000003</v>
      </c>
      <c r="P25" s="256">
        <v>10.8</v>
      </c>
      <c r="Q25" s="256">
        <v>34.299999999999997</v>
      </c>
      <c r="R25" s="256">
        <v>13.9</v>
      </c>
      <c r="S25" s="256">
        <v>5.35</v>
      </c>
      <c r="T25" s="16">
        <v>12</v>
      </c>
      <c r="U25" s="23">
        <f t="shared" si="1"/>
        <v>149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56150</v>
      </c>
      <c r="E26" s="256">
        <v>8094</v>
      </c>
      <c r="F26" s="256">
        <v>6.3430879999999998</v>
      </c>
      <c r="G26" s="256">
        <v>0</v>
      </c>
      <c r="H26" s="256">
        <v>79.783000000000001</v>
      </c>
      <c r="I26" s="256">
        <v>19.600000000000001</v>
      </c>
      <c r="J26" s="256">
        <v>0.8</v>
      </c>
      <c r="K26" s="256">
        <v>19</v>
      </c>
      <c r="L26" s="256">
        <v>1.012</v>
      </c>
      <c r="M26" s="256">
        <v>75.364000000000004</v>
      </c>
      <c r="N26" s="256">
        <v>81.378</v>
      </c>
      <c r="O26" s="256">
        <v>75.63</v>
      </c>
      <c r="P26" s="256">
        <v>9.6999999999999993</v>
      </c>
      <c r="Q26" s="256">
        <v>34.6</v>
      </c>
      <c r="R26" s="256">
        <v>14.6</v>
      </c>
      <c r="S26" s="256">
        <v>5.34</v>
      </c>
      <c r="T26" s="16">
        <v>11</v>
      </c>
      <c r="U26" s="23">
        <f t="shared" si="1"/>
        <v>18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56132</v>
      </c>
      <c r="E27" s="256">
        <v>8091</v>
      </c>
      <c r="F27" s="256">
        <v>6.7210739999999998</v>
      </c>
      <c r="G27" s="256">
        <v>0</v>
      </c>
      <c r="H27" s="256">
        <v>79.468000000000004</v>
      </c>
      <c r="I27" s="256">
        <v>18.899999999999999</v>
      </c>
      <c r="J27" s="256">
        <v>1.9</v>
      </c>
      <c r="K27" s="256">
        <v>7.7</v>
      </c>
      <c r="L27" s="256">
        <v>1.0134000000000001</v>
      </c>
      <c r="M27" s="256">
        <v>76.984999999999999</v>
      </c>
      <c r="N27" s="256">
        <v>81.959000000000003</v>
      </c>
      <c r="O27" s="256">
        <v>79.465999999999994</v>
      </c>
      <c r="P27" s="256">
        <v>9.3000000000000007</v>
      </c>
      <c r="Q27" s="256">
        <v>28.4</v>
      </c>
      <c r="R27" s="256">
        <v>10.7</v>
      </c>
      <c r="S27" s="256">
        <v>5.34</v>
      </c>
      <c r="T27" s="16">
        <v>10</v>
      </c>
      <c r="U27" s="23">
        <f t="shared" si="1"/>
        <v>44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56088</v>
      </c>
      <c r="E28" s="256">
        <v>8084</v>
      </c>
      <c r="F28" s="256">
        <v>6.5225309999999999</v>
      </c>
      <c r="G28" s="256">
        <v>0</v>
      </c>
      <c r="H28" s="256">
        <v>78.257999999999996</v>
      </c>
      <c r="I28" s="256">
        <v>20.8</v>
      </c>
      <c r="J28" s="256">
        <v>2.7</v>
      </c>
      <c r="K28" s="256">
        <v>18.600000000000001</v>
      </c>
      <c r="L28" s="256">
        <v>1.012</v>
      </c>
      <c r="M28" s="256">
        <v>74.97</v>
      </c>
      <c r="N28" s="256">
        <v>81.191000000000003</v>
      </c>
      <c r="O28" s="256">
        <v>79.102999999999994</v>
      </c>
      <c r="P28" s="256">
        <v>14.8</v>
      </c>
      <c r="Q28" s="256">
        <v>28.8</v>
      </c>
      <c r="R28" s="256">
        <v>17.8</v>
      </c>
      <c r="S28" s="256">
        <v>5.35</v>
      </c>
      <c r="T28" s="16">
        <v>9</v>
      </c>
      <c r="U28" s="23">
        <f t="shared" si="1"/>
        <v>64</v>
      </c>
      <c r="V28" s="16"/>
      <c r="W28" s="250"/>
      <c r="X28" s="253"/>
      <c r="Y28" s="216">
        <f t="shared" si="0"/>
        <v>-100</v>
      </c>
    </row>
    <row r="29" spans="1:25">
      <c r="A29" s="16">
        <v>9</v>
      </c>
      <c r="B29" s="256" t="s">
        <v>233</v>
      </c>
      <c r="C29" s="256" t="s">
        <v>194</v>
      </c>
      <c r="D29" s="256">
        <v>56024</v>
      </c>
      <c r="E29" s="256">
        <v>8074</v>
      </c>
      <c r="F29" s="256">
        <v>6.3842549999999996</v>
      </c>
      <c r="G29" s="256">
        <v>0</v>
      </c>
      <c r="H29" s="256">
        <v>77.198999999999998</v>
      </c>
      <c r="I29" s="256">
        <v>19.899999999999999</v>
      </c>
      <c r="J29" s="256">
        <v>2.6</v>
      </c>
      <c r="K29" s="256">
        <v>18.7</v>
      </c>
      <c r="L29" s="256">
        <v>1.0121</v>
      </c>
      <c r="M29" s="256">
        <v>74.933000000000007</v>
      </c>
      <c r="N29" s="256">
        <v>79.671999999999997</v>
      </c>
      <c r="O29" s="256">
        <v>76.299000000000007</v>
      </c>
      <c r="P29" s="256">
        <v>13</v>
      </c>
      <c r="Q29" s="256">
        <v>32.1</v>
      </c>
      <c r="R29" s="256">
        <v>14.9</v>
      </c>
      <c r="S29" s="256">
        <v>5.35</v>
      </c>
      <c r="T29" s="16">
        <v>8</v>
      </c>
      <c r="U29" s="23">
        <f t="shared" si="1"/>
        <v>61</v>
      </c>
      <c r="V29" s="16"/>
      <c r="W29" s="250"/>
      <c r="X29" s="253"/>
      <c r="Y29" s="216">
        <f t="shared" si="0"/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55963</v>
      </c>
      <c r="E30" s="256">
        <v>8064</v>
      </c>
      <c r="F30" s="256">
        <v>6.4059720000000002</v>
      </c>
      <c r="G30" s="256">
        <v>0</v>
      </c>
      <c r="H30" s="256">
        <v>76.947999999999993</v>
      </c>
      <c r="I30" s="256">
        <v>22.5</v>
      </c>
      <c r="J30" s="256">
        <v>4</v>
      </c>
      <c r="K30" s="256">
        <v>18.5</v>
      </c>
      <c r="L30" s="256">
        <v>1.0121</v>
      </c>
      <c r="M30" s="256">
        <v>74.605999999999995</v>
      </c>
      <c r="N30" s="256">
        <v>79.905000000000001</v>
      </c>
      <c r="O30" s="256">
        <v>76.587999999999994</v>
      </c>
      <c r="P30" s="256">
        <v>13</v>
      </c>
      <c r="Q30" s="256">
        <v>34.799999999999997</v>
      </c>
      <c r="R30" s="256">
        <v>14.9</v>
      </c>
      <c r="S30" s="256">
        <v>5.35</v>
      </c>
      <c r="T30" s="22">
        <v>7</v>
      </c>
      <c r="U30" s="23">
        <f t="shared" si="1"/>
        <v>93</v>
      </c>
      <c r="V30" s="24">
        <v>8</v>
      </c>
      <c r="W30" s="250"/>
      <c r="X30" s="253"/>
      <c r="Y30" s="216">
        <f t="shared" si="0"/>
        <v>-100</v>
      </c>
    </row>
    <row r="31" spans="1:25">
      <c r="A31" s="16">
        <v>7</v>
      </c>
      <c r="B31" s="256" t="s">
        <v>216</v>
      </c>
      <c r="C31" s="256" t="s">
        <v>194</v>
      </c>
      <c r="D31" s="256">
        <v>55870</v>
      </c>
      <c r="E31" s="256">
        <v>8049</v>
      </c>
      <c r="F31" s="256">
        <v>6.3918569999999999</v>
      </c>
      <c r="G31" s="256">
        <v>0</v>
      </c>
      <c r="H31" s="256">
        <v>77.429000000000002</v>
      </c>
      <c r="I31" s="256">
        <v>20.7</v>
      </c>
      <c r="J31" s="256">
        <v>5.7</v>
      </c>
      <c r="K31" s="256">
        <v>17.3</v>
      </c>
      <c r="L31" s="256">
        <v>1.0122</v>
      </c>
      <c r="M31" s="256">
        <v>75.069999999999993</v>
      </c>
      <c r="N31" s="256">
        <v>80.766999999999996</v>
      </c>
      <c r="O31" s="256">
        <v>76.155000000000001</v>
      </c>
      <c r="P31" s="256">
        <v>10.199999999999999</v>
      </c>
      <c r="Q31" s="256">
        <v>32.799999999999997</v>
      </c>
      <c r="R31" s="256">
        <v>14.2</v>
      </c>
      <c r="S31" s="256">
        <v>5.35</v>
      </c>
      <c r="T31" s="16">
        <v>6</v>
      </c>
      <c r="U31" s="23">
        <f t="shared" si="1"/>
        <v>135</v>
      </c>
      <c r="V31" s="5"/>
      <c r="W31" s="250"/>
      <c r="X31" s="253"/>
      <c r="Y31" s="216">
        <f t="shared" si="0"/>
        <v>-100</v>
      </c>
    </row>
    <row r="32" spans="1:25">
      <c r="A32" s="16">
        <v>6</v>
      </c>
      <c r="B32" s="256" t="s">
        <v>217</v>
      </c>
      <c r="C32" s="256" t="s">
        <v>194</v>
      </c>
      <c r="D32" s="256">
        <v>55735</v>
      </c>
      <c r="E32" s="256">
        <v>8028</v>
      </c>
      <c r="F32" s="256">
        <v>6.3184990000000001</v>
      </c>
      <c r="G32" s="256">
        <v>0</v>
      </c>
      <c r="H32" s="256">
        <v>78.218999999999994</v>
      </c>
      <c r="I32" s="256">
        <v>21.5</v>
      </c>
      <c r="J32" s="256">
        <v>5.2</v>
      </c>
      <c r="K32" s="256">
        <v>18.100000000000001</v>
      </c>
      <c r="L32" s="256">
        <v>1.0116000000000001</v>
      </c>
      <c r="M32" s="256">
        <v>75.344999999999999</v>
      </c>
      <c r="N32" s="256">
        <v>80.471000000000004</v>
      </c>
      <c r="O32" s="256">
        <v>76.296000000000006</v>
      </c>
      <c r="P32" s="256">
        <v>12.9</v>
      </c>
      <c r="Q32" s="256">
        <v>33.4</v>
      </c>
      <c r="R32" s="256">
        <v>17.8</v>
      </c>
      <c r="S32" s="256">
        <v>5.36</v>
      </c>
      <c r="T32" s="16">
        <v>5</v>
      </c>
      <c r="U32" s="23">
        <f t="shared" si="1"/>
        <v>125</v>
      </c>
      <c r="V32" s="5"/>
      <c r="W32" s="250"/>
      <c r="X32" s="253"/>
      <c r="Y32" s="216">
        <f t="shared" si="0"/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55610</v>
      </c>
      <c r="E33" s="256">
        <v>8009</v>
      </c>
      <c r="F33" s="256">
        <v>6.5148919999999997</v>
      </c>
      <c r="G33" s="256">
        <v>0</v>
      </c>
      <c r="H33" s="256">
        <v>81.820999999999998</v>
      </c>
      <c r="I33" s="256">
        <v>19.899999999999999</v>
      </c>
      <c r="J33" s="256">
        <v>0</v>
      </c>
      <c r="K33" s="256">
        <v>0</v>
      </c>
      <c r="L33" s="256">
        <v>1.0125999999999999</v>
      </c>
      <c r="M33" s="256">
        <v>77.126999999999995</v>
      </c>
      <c r="N33" s="256">
        <v>83.756</v>
      </c>
      <c r="O33" s="256">
        <v>77.397999999999996</v>
      </c>
      <c r="P33" s="256">
        <v>10.6</v>
      </c>
      <c r="Q33" s="256">
        <v>31.5</v>
      </c>
      <c r="R33" s="256">
        <v>12.8</v>
      </c>
      <c r="S33" s="256">
        <v>5.35</v>
      </c>
      <c r="T33" s="16">
        <v>4</v>
      </c>
      <c r="U33" s="23">
        <f t="shared" si="1"/>
        <v>0</v>
      </c>
      <c r="V33" s="5"/>
      <c r="W33" s="250"/>
      <c r="X33" s="253"/>
      <c r="Y33" s="216">
        <f t="shared" si="0"/>
        <v>-100</v>
      </c>
    </row>
    <row r="34" spans="1:25">
      <c r="A34" s="16">
        <v>4</v>
      </c>
      <c r="B34" s="256" t="s">
        <v>219</v>
      </c>
      <c r="C34" s="256" t="s">
        <v>194</v>
      </c>
      <c r="D34" s="256">
        <v>55610</v>
      </c>
      <c r="E34" s="256">
        <v>8009</v>
      </c>
      <c r="F34" s="256">
        <v>6.746918</v>
      </c>
      <c r="G34" s="256">
        <v>0</v>
      </c>
      <c r="H34" s="256">
        <v>78.847999999999999</v>
      </c>
      <c r="I34" s="256">
        <v>20.3</v>
      </c>
      <c r="J34" s="256">
        <v>2</v>
      </c>
      <c r="K34" s="256">
        <v>6.6</v>
      </c>
      <c r="L34" s="256">
        <v>1.0133000000000001</v>
      </c>
      <c r="M34" s="256">
        <v>75.646000000000001</v>
      </c>
      <c r="N34" s="256">
        <v>81.442999999999998</v>
      </c>
      <c r="O34" s="256">
        <v>80.013999999999996</v>
      </c>
      <c r="P34" s="256">
        <v>9</v>
      </c>
      <c r="Q34" s="256">
        <v>33.5</v>
      </c>
      <c r="R34" s="256">
        <v>11.3</v>
      </c>
      <c r="S34" s="256">
        <v>5.34</v>
      </c>
      <c r="T34" s="16">
        <v>3</v>
      </c>
      <c r="U34" s="23">
        <f t="shared" si="1"/>
        <v>45</v>
      </c>
      <c r="V34" s="5"/>
      <c r="W34" s="250"/>
      <c r="X34" s="253"/>
      <c r="Y34" s="216">
        <f t="shared" si="0"/>
        <v>-100</v>
      </c>
    </row>
    <row r="35" spans="1:25">
      <c r="A35" s="16">
        <v>3</v>
      </c>
      <c r="B35" s="256" t="s">
        <v>220</v>
      </c>
      <c r="C35" s="256" t="s">
        <v>194</v>
      </c>
      <c r="D35" s="256">
        <v>55565</v>
      </c>
      <c r="E35" s="256">
        <v>8001</v>
      </c>
      <c r="F35" s="256">
        <v>6.5557660000000002</v>
      </c>
      <c r="G35" s="256">
        <v>0</v>
      </c>
      <c r="H35" s="256">
        <v>77.870999999999995</v>
      </c>
      <c r="I35" s="256">
        <v>17.2</v>
      </c>
      <c r="J35" s="256">
        <v>6</v>
      </c>
      <c r="K35" s="256">
        <v>17.899999999999999</v>
      </c>
      <c r="L35" s="256">
        <v>1.0128999999999999</v>
      </c>
      <c r="M35" s="256">
        <v>75.013999999999996</v>
      </c>
      <c r="N35" s="256">
        <v>81.043000000000006</v>
      </c>
      <c r="O35" s="256">
        <v>77.534000000000006</v>
      </c>
      <c r="P35" s="256">
        <v>6.1</v>
      </c>
      <c r="Q35" s="256">
        <v>27.8</v>
      </c>
      <c r="R35" s="256">
        <v>11.6</v>
      </c>
      <c r="S35" s="256">
        <v>5.36</v>
      </c>
      <c r="T35" s="16">
        <v>2</v>
      </c>
      <c r="U35" s="23">
        <f t="shared" si="1"/>
        <v>143</v>
      </c>
      <c r="V35" s="5"/>
      <c r="W35" s="250"/>
      <c r="X35" s="253"/>
      <c r="Y35" s="216">
        <f t="shared" si="0"/>
        <v>-100</v>
      </c>
    </row>
    <row r="36" spans="1:25">
      <c r="A36" s="16">
        <v>2</v>
      </c>
      <c r="B36" s="256" t="s">
        <v>221</v>
      </c>
      <c r="C36" s="256" t="s">
        <v>194</v>
      </c>
      <c r="D36" s="256">
        <v>55422</v>
      </c>
      <c r="E36" s="256">
        <v>7979</v>
      </c>
      <c r="F36" s="256">
        <v>6.4344590000000004</v>
      </c>
      <c r="G36" s="256">
        <v>0</v>
      </c>
      <c r="H36" s="256">
        <v>77.412999999999997</v>
      </c>
      <c r="I36" s="256">
        <v>17.7</v>
      </c>
      <c r="J36" s="256">
        <v>3</v>
      </c>
      <c r="K36" s="256">
        <v>18.8</v>
      </c>
      <c r="L36" s="256">
        <v>1.0124</v>
      </c>
      <c r="M36" s="256">
        <v>74.906000000000006</v>
      </c>
      <c r="N36" s="256">
        <v>80.44</v>
      </c>
      <c r="O36" s="256">
        <v>76.305000000000007</v>
      </c>
      <c r="P36" s="256">
        <v>7.8</v>
      </c>
      <c r="Q36" s="256">
        <v>27.5</v>
      </c>
      <c r="R36" s="256">
        <v>12.8</v>
      </c>
      <c r="S36" s="256">
        <v>5.35</v>
      </c>
      <c r="T36" s="16">
        <v>1</v>
      </c>
      <c r="U36" s="23">
        <f t="shared" si="1"/>
        <v>69</v>
      </c>
      <c r="V36" s="5"/>
      <c r="W36" s="250"/>
      <c r="X36" s="253"/>
      <c r="Y36" s="216">
        <f t="shared" si="0"/>
        <v>-100</v>
      </c>
    </row>
    <row r="37" spans="1:25">
      <c r="A37" s="16">
        <v>1</v>
      </c>
      <c r="B37" s="256" t="s">
        <v>222</v>
      </c>
      <c r="C37" s="256" t="s">
        <v>194</v>
      </c>
      <c r="D37" s="256">
        <v>55353</v>
      </c>
      <c r="E37" s="256">
        <v>7968</v>
      </c>
      <c r="F37" s="256">
        <v>6.4067379999999998</v>
      </c>
      <c r="G37" s="256">
        <v>0</v>
      </c>
      <c r="H37" s="256">
        <v>77.682000000000002</v>
      </c>
      <c r="I37" s="256">
        <v>18.899999999999999</v>
      </c>
      <c r="J37" s="256">
        <v>2.5</v>
      </c>
      <c r="K37" s="256">
        <v>18.100000000000001</v>
      </c>
      <c r="L37" s="256">
        <v>1.0123</v>
      </c>
      <c r="M37" s="256">
        <v>75.168999999999997</v>
      </c>
      <c r="N37" s="256">
        <v>81.183000000000007</v>
      </c>
      <c r="O37" s="256">
        <v>76.177999999999997</v>
      </c>
      <c r="P37" s="256">
        <v>10.6</v>
      </c>
      <c r="Q37" s="256">
        <v>28.6</v>
      </c>
      <c r="R37" s="256">
        <v>13.6</v>
      </c>
      <c r="S37" s="256">
        <v>5.36</v>
      </c>
      <c r="T37" s="1"/>
      <c r="U37" s="26"/>
      <c r="V37" s="5"/>
      <c r="W37" s="250"/>
      <c r="X37" s="253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9"/>
      <c r="X38" s="309"/>
      <c r="Y38" s="31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0"/>
      <c r="X39" s="310"/>
      <c r="Y39" s="310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0"/>
      <c r="X40" s="310"/>
      <c r="Y40" s="310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0"/>
      <c r="X41" s="310"/>
      <c r="Y41" s="310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10" sqref="F10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7" t="s">
        <v>125</v>
      </c>
      <c r="X1" s="307" t="s">
        <v>126</v>
      </c>
      <c r="Y1" s="308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7"/>
      <c r="X2" s="307"/>
      <c r="Y2" s="308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7"/>
      <c r="X3" s="307"/>
      <c r="Y3" s="308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7"/>
      <c r="X4" s="307"/>
      <c r="Y4" s="308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7"/>
      <c r="X5" s="307"/>
      <c r="Y5" s="308"/>
    </row>
    <row r="6" spans="1:25">
      <c r="A6" s="21">
        <v>32</v>
      </c>
      <c r="B6" s="259" t="s">
        <v>270</v>
      </c>
      <c r="C6" s="259" t="s">
        <v>194</v>
      </c>
      <c r="D6" s="259">
        <v>102494</v>
      </c>
      <c r="E6" s="259">
        <v>15297</v>
      </c>
      <c r="F6" s="259">
        <v>6.5938049999999997</v>
      </c>
      <c r="G6" s="259">
        <v>0</v>
      </c>
      <c r="H6" s="259">
        <v>78.453999999999994</v>
      </c>
      <c r="I6" s="259">
        <v>18.100000000000001</v>
      </c>
      <c r="J6" s="259">
        <v>0</v>
      </c>
      <c r="K6" s="259">
        <v>0</v>
      </c>
      <c r="L6" s="259">
        <v>1.0118</v>
      </c>
      <c r="M6" s="259">
        <v>76.004999999999995</v>
      </c>
      <c r="N6" s="259">
        <v>82.242999999999995</v>
      </c>
      <c r="O6" s="259">
        <v>81.043999999999997</v>
      </c>
      <c r="P6" s="259">
        <v>11</v>
      </c>
      <c r="Q6" s="259">
        <v>25.7</v>
      </c>
      <c r="R6" s="259">
        <v>20.7</v>
      </c>
      <c r="S6" s="259">
        <v>5.27</v>
      </c>
      <c r="T6" s="22">
        <v>31</v>
      </c>
      <c r="U6" s="23">
        <f>D6-D7</f>
        <v>0</v>
      </c>
      <c r="V6" s="4"/>
      <c r="W6" s="218"/>
      <c r="X6" s="218"/>
      <c r="Y6" s="225"/>
    </row>
    <row r="7" spans="1:25">
      <c r="A7" s="21">
        <v>31</v>
      </c>
      <c r="B7" s="259" t="s">
        <v>271</v>
      </c>
      <c r="C7" s="259" t="s">
        <v>194</v>
      </c>
      <c r="D7" s="259">
        <v>102494</v>
      </c>
      <c r="E7" s="259">
        <v>15297</v>
      </c>
      <c r="F7" s="259">
        <v>6.3923310000000004</v>
      </c>
      <c r="G7" s="259">
        <v>0</v>
      </c>
      <c r="H7" s="259">
        <v>77.373000000000005</v>
      </c>
      <c r="I7" s="259">
        <v>18.5</v>
      </c>
      <c r="J7" s="259">
        <v>1.2</v>
      </c>
      <c r="K7" s="259">
        <v>5.7</v>
      </c>
      <c r="L7" s="259">
        <v>1.0119</v>
      </c>
      <c r="M7" s="259">
        <v>75.611999999999995</v>
      </c>
      <c r="N7" s="259">
        <v>80.039000000000001</v>
      </c>
      <c r="O7" s="259">
        <v>76.882999999999996</v>
      </c>
      <c r="P7" s="259">
        <v>14.7</v>
      </c>
      <c r="Q7" s="259">
        <v>25.8</v>
      </c>
      <c r="R7" s="259">
        <v>16.399999999999999</v>
      </c>
      <c r="S7" s="259">
        <v>5.27</v>
      </c>
      <c r="T7" s="22">
        <v>30</v>
      </c>
      <c r="U7" s="23">
        <f>D7-D8</f>
        <v>28</v>
      </c>
      <c r="V7" s="24">
        <v>1</v>
      </c>
      <c r="W7" s="250"/>
      <c r="X7" s="253"/>
      <c r="Y7" s="216">
        <f t="shared" ref="Y7:Y36" si="0">((X7*100)/D7)-100</f>
        <v>-100</v>
      </c>
    </row>
    <row r="8" spans="1:25">
      <c r="A8" s="16">
        <v>30</v>
      </c>
      <c r="B8" s="259" t="s">
        <v>272</v>
      </c>
      <c r="C8" s="259" t="s">
        <v>194</v>
      </c>
      <c r="D8" s="259">
        <v>102466</v>
      </c>
      <c r="E8" s="259">
        <v>15293</v>
      </c>
      <c r="F8" s="259">
        <v>6.3890820000000001</v>
      </c>
      <c r="G8" s="259">
        <v>0</v>
      </c>
      <c r="H8" s="259">
        <v>77.012</v>
      </c>
      <c r="I8" s="259">
        <v>20.9</v>
      </c>
      <c r="J8" s="259">
        <v>2.9</v>
      </c>
      <c r="K8" s="259">
        <v>5.3</v>
      </c>
      <c r="L8" s="259">
        <v>1.0118</v>
      </c>
      <c r="M8" s="259">
        <v>75.519000000000005</v>
      </c>
      <c r="N8" s="259">
        <v>79.772999999999996</v>
      </c>
      <c r="O8" s="259">
        <v>77.141999999999996</v>
      </c>
      <c r="P8" s="259">
        <v>14.2</v>
      </c>
      <c r="Q8" s="259">
        <v>32.799999999999997</v>
      </c>
      <c r="R8" s="259">
        <v>17.399999999999999</v>
      </c>
      <c r="S8" s="259">
        <v>5.28</v>
      </c>
      <c r="T8" s="16">
        <v>29</v>
      </c>
      <c r="U8" s="23">
        <f>D8-D9</f>
        <v>69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102397</v>
      </c>
      <c r="E9" s="259">
        <v>15282</v>
      </c>
      <c r="F9" s="259">
        <v>6.3434290000000004</v>
      </c>
      <c r="G9" s="259">
        <v>0</v>
      </c>
      <c r="H9" s="259">
        <v>76.813999999999993</v>
      </c>
      <c r="I9" s="259">
        <v>19.399999999999999</v>
      </c>
      <c r="J9" s="259">
        <v>13.2</v>
      </c>
      <c r="K9" s="259">
        <v>58.4</v>
      </c>
      <c r="L9" s="259">
        <v>1.0116000000000001</v>
      </c>
      <c r="M9" s="259">
        <v>75.228999999999999</v>
      </c>
      <c r="N9" s="259">
        <v>79.453999999999994</v>
      </c>
      <c r="O9" s="259">
        <v>76.617000000000004</v>
      </c>
      <c r="P9" s="259">
        <v>13.7</v>
      </c>
      <c r="Q9" s="259">
        <v>30.1</v>
      </c>
      <c r="R9" s="259">
        <v>17.7</v>
      </c>
      <c r="S9" s="259">
        <v>5.28</v>
      </c>
      <c r="T9" s="22">
        <v>28</v>
      </c>
      <c r="U9" s="23">
        <f t="shared" ref="U9:U36" si="1">D9-D10</f>
        <v>300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102097</v>
      </c>
      <c r="E10" s="259">
        <v>15233</v>
      </c>
      <c r="F10" s="259">
        <v>6.2488210000000004</v>
      </c>
      <c r="G10" s="259">
        <v>0</v>
      </c>
      <c r="H10" s="259">
        <v>76.992999999999995</v>
      </c>
      <c r="I10" s="259">
        <v>21.7</v>
      </c>
      <c r="J10" s="259">
        <v>11</v>
      </c>
      <c r="K10" s="259">
        <v>58.4</v>
      </c>
      <c r="L10" s="259">
        <v>1.0108999999999999</v>
      </c>
      <c r="M10" s="259">
        <v>75.218999999999994</v>
      </c>
      <c r="N10" s="259">
        <v>79.688000000000002</v>
      </c>
      <c r="O10" s="259">
        <v>76.650000000000006</v>
      </c>
      <c r="P10" s="259">
        <v>16.100000000000001</v>
      </c>
      <c r="Q10" s="259">
        <v>30.7</v>
      </c>
      <c r="R10" s="259">
        <v>22</v>
      </c>
      <c r="S10" s="259">
        <v>5.28</v>
      </c>
      <c r="T10" s="16">
        <v>27</v>
      </c>
      <c r="U10" s="23">
        <f t="shared" si="1"/>
        <v>256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101841</v>
      </c>
      <c r="E11" s="259">
        <v>15192</v>
      </c>
      <c r="F11" s="259">
        <v>6.2359200000000001</v>
      </c>
      <c r="G11" s="259">
        <v>0</v>
      </c>
      <c r="H11" s="259">
        <v>76.908000000000001</v>
      </c>
      <c r="I11" s="259">
        <v>20</v>
      </c>
      <c r="J11" s="259">
        <v>23.6</v>
      </c>
      <c r="K11" s="259">
        <v>59.1</v>
      </c>
      <c r="L11" s="259">
        <v>1.0109999999999999</v>
      </c>
      <c r="M11" s="259">
        <v>75.301000000000002</v>
      </c>
      <c r="N11" s="259">
        <v>79.239000000000004</v>
      </c>
      <c r="O11" s="259">
        <v>76.153999999999996</v>
      </c>
      <c r="P11" s="259">
        <v>13.3</v>
      </c>
      <c r="Q11" s="259">
        <v>27.7</v>
      </c>
      <c r="R11" s="259">
        <v>21</v>
      </c>
      <c r="S11" s="259">
        <v>5.28</v>
      </c>
      <c r="T11" s="16">
        <v>26</v>
      </c>
      <c r="U11" s="23">
        <f t="shared" si="1"/>
        <v>576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101265</v>
      </c>
      <c r="E12" s="259">
        <v>15099</v>
      </c>
      <c r="F12" s="259">
        <v>6.2855990000000004</v>
      </c>
      <c r="G12" s="259">
        <v>0</v>
      </c>
      <c r="H12" s="259">
        <v>79.650999999999996</v>
      </c>
      <c r="I12" s="259">
        <v>21.7</v>
      </c>
      <c r="J12" s="259">
        <v>6</v>
      </c>
      <c r="K12" s="259">
        <v>57.7</v>
      </c>
      <c r="L12" s="259">
        <v>1.0112000000000001</v>
      </c>
      <c r="M12" s="259">
        <v>76.308000000000007</v>
      </c>
      <c r="N12" s="259">
        <v>82.138000000000005</v>
      </c>
      <c r="O12" s="259">
        <v>76.635999999999996</v>
      </c>
      <c r="P12" s="259">
        <v>13.7</v>
      </c>
      <c r="Q12" s="259">
        <v>35.6</v>
      </c>
      <c r="R12" s="259">
        <v>20.3</v>
      </c>
      <c r="S12" s="259">
        <v>5.27</v>
      </c>
      <c r="T12" s="16">
        <v>25</v>
      </c>
      <c r="U12" s="23">
        <f t="shared" si="1"/>
        <v>144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101121</v>
      </c>
      <c r="E13" s="259">
        <v>15077</v>
      </c>
      <c r="F13" s="259">
        <v>6.4973710000000002</v>
      </c>
      <c r="G13" s="259">
        <v>0</v>
      </c>
      <c r="H13" s="259">
        <v>77.843999999999994</v>
      </c>
      <c r="I13" s="259">
        <v>18.5</v>
      </c>
      <c r="J13" s="259">
        <v>2.6</v>
      </c>
      <c r="K13" s="259">
        <v>4.8</v>
      </c>
      <c r="L13" s="259">
        <v>1.0123</v>
      </c>
      <c r="M13" s="259">
        <v>75.905000000000001</v>
      </c>
      <c r="N13" s="259">
        <v>80.887</v>
      </c>
      <c r="O13" s="259">
        <v>77.936000000000007</v>
      </c>
      <c r="P13" s="259">
        <v>13.6</v>
      </c>
      <c r="Q13" s="259">
        <v>27</v>
      </c>
      <c r="R13" s="259">
        <v>15.2</v>
      </c>
      <c r="S13" s="259">
        <v>5.28</v>
      </c>
      <c r="T13" s="16">
        <v>24</v>
      </c>
      <c r="U13" s="23">
        <f t="shared" si="1"/>
        <v>62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101059</v>
      </c>
      <c r="E14" s="259">
        <v>15067</v>
      </c>
      <c r="F14" s="259">
        <v>6.3573839999999997</v>
      </c>
      <c r="G14" s="259">
        <v>0</v>
      </c>
      <c r="H14" s="259">
        <v>77.433000000000007</v>
      </c>
      <c r="I14" s="259">
        <v>20.2</v>
      </c>
      <c r="J14" s="259">
        <v>10</v>
      </c>
      <c r="K14" s="259">
        <v>59.4</v>
      </c>
      <c r="L14" s="259">
        <v>1.0119</v>
      </c>
      <c r="M14" s="259">
        <v>75.302000000000007</v>
      </c>
      <c r="N14" s="259">
        <v>80.463999999999999</v>
      </c>
      <c r="O14" s="259">
        <v>76.356999999999999</v>
      </c>
      <c r="P14" s="259">
        <v>15.1</v>
      </c>
      <c r="Q14" s="259">
        <v>27.8</v>
      </c>
      <c r="R14" s="259">
        <v>16.3</v>
      </c>
      <c r="S14" s="259">
        <v>5.28</v>
      </c>
      <c r="T14" s="16">
        <v>23</v>
      </c>
      <c r="U14" s="23">
        <f t="shared" si="1"/>
        <v>224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100835</v>
      </c>
      <c r="E15" s="259">
        <v>15031</v>
      </c>
      <c r="F15" s="259">
        <v>6.2614169999999998</v>
      </c>
      <c r="G15" s="259">
        <v>0</v>
      </c>
      <c r="H15" s="259">
        <v>76.813000000000002</v>
      </c>
      <c r="I15" s="259">
        <v>20.7</v>
      </c>
      <c r="J15" s="259">
        <v>17.7</v>
      </c>
      <c r="K15" s="259">
        <v>59.1</v>
      </c>
      <c r="L15" s="259">
        <v>1.0112000000000001</v>
      </c>
      <c r="M15" s="259">
        <v>75.263999999999996</v>
      </c>
      <c r="N15" s="259">
        <v>79.073999999999998</v>
      </c>
      <c r="O15" s="259">
        <v>76.272000000000006</v>
      </c>
      <c r="P15" s="259">
        <v>16</v>
      </c>
      <c r="Q15" s="259">
        <v>29.1</v>
      </c>
      <c r="R15" s="259">
        <v>20.2</v>
      </c>
      <c r="S15" s="259">
        <v>5.28</v>
      </c>
      <c r="T15" s="16">
        <v>22</v>
      </c>
      <c r="U15" s="23">
        <f t="shared" si="1"/>
        <v>403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100432</v>
      </c>
      <c r="E16" s="259">
        <v>14966</v>
      </c>
      <c r="F16" s="259">
        <v>6.2151490000000003</v>
      </c>
      <c r="G16" s="259">
        <v>0</v>
      </c>
      <c r="H16" s="259">
        <v>76.902000000000001</v>
      </c>
      <c r="I16" s="259">
        <v>21.7</v>
      </c>
      <c r="J16" s="259">
        <v>16.8</v>
      </c>
      <c r="K16" s="259">
        <v>59.7</v>
      </c>
      <c r="L16" s="259">
        <v>1.0108999999999999</v>
      </c>
      <c r="M16" s="259">
        <v>75.125</v>
      </c>
      <c r="N16" s="259">
        <v>79.765000000000001</v>
      </c>
      <c r="O16" s="259">
        <v>75.965000000000003</v>
      </c>
      <c r="P16" s="259">
        <v>13.6</v>
      </c>
      <c r="Q16" s="259">
        <v>30.6</v>
      </c>
      <c r="R16" s="259">
        <v>21.3</v>
      </c>
      <c r="S16" s="259">
        <v>5.28</v>
      </c>
      <c r="T16" s="22">
        <v>21</v>
      </c>
      <c r="U16" s="23">
        <f t="shared" si="1"/>
        <v>385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100047</v>
      </c>
      <c r="E17" s="259">
        <v>14904</v>
      </c>
      <c r="F17" s="259">
        <v>6.2692940000000004</v>
      </c>
      <c r="G17" s="259">
        <v>0</v>
      </c>
      <c r="H17" s="259">
        <v>76.959999999999994</v>
      </c>
      <c r="I17" s="259">
        <v>20</v>
      </c>
      <c r="J17" s="259">
        <v>17.2</v>
      </c>
      <c r="K17" s="259">
        <v>58.4</v>
      </c>
      <c r="L17" s="259">
        <v>1.0113000000000001</v>
      </c>
      <c r="M17" s="259">
        <v>75.491</v>
      </c>
      <c r="N17" s="259">
        <v>80.528999999999996</v>
      </c>
      <c r="O17" s="259">
        <v>76.158000000000001</v>
      </c>
      <c r="P17" s="259">
        <v>9.6</v>
      </c>
      <c r="Q17" s="259">
        <v>32.299999999999997</v>
      </c>
      <c r="R17" s="259">
        <v>19.5</v>
      </c>
      <c r="S17" s="259">
        <v>5.27</v>
      </c>
      <c r="T17" s="16">
        <v>20</v>
      </c>
      <c r="U17" s="23">
        <f t="shared" si="1"/>
        <v>394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99653</v>
      </c>
      <c r="E18" s="259">
        <v>14841</v>
      </c>
      <c r="F18" s="259">
        <v>6.3301150000000002</v>
      </c>
      <c r="G18" s="259">
        <v>0</v>
      </c>
      <c r="H18" s="259">
        <v>77.022000000000006</v>
      </c>
      <c r="I18" s="259">
        <v>17.5</v>
      </c>
      <c r="J18" s="259">
        <v>13.9</v>
      </c>
      <c r="K18" s="259">
        <v>59.4</v>
      </c>
      <c r="L18" s="259">
        <v>1.0115000000000001</v>
      </c>
      <c r="M18" s="259">
        <v>75.19</v>
      </c>
      <c r="N18" s="259">
        <v>81.016999999999996</v>
      </c>
      <c r="O18" s="259">
        <v>76.816000000000003</v>
      </c>
      <c r="P18" s="259">
        <v>7.6</v>
      </c>
      <c r="Q18" s="259">
        <v>27</v>
      </c>
      <c r="R18" s="259">
        <v>18.899999999999999</v>
      </c>
      <c r="S18" s="259">
        <v>5.27</v>
      </c>
      <c r="T18" s="16">
        <v>19</v>
      </c>
      <c r="U18" s="23">
        <f t="shared" si="1"/>
        <v>315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99338</v>
      </c>
      <c r="E19" s="259">
        <v>14791</v>
      </c>
      <c r="F19" s="259">
        <v>6.281301</v>
      </c>
      <c r="G19" s="259">
        <v>0</v>
      </c>
      <c r="H19" s="259">
        <v>80.411000000000001</v>
      </c>
      <c r="I19" s="259">
        <v>16.399999999999999</v>
      </c>
      <c r="J19" s="259">
        <v>5.9</v>
      </c>
      <c r="K19" s="259">
        <v>59</v>
      </c>
      <c r="L19" s="259">
        <v>1.0114000000000001</v>
      </c>
      <c r="M19" s="259">
        <v>75.042000000000002</v>
      </c>
      <c r="N19" s="259">
        <v>82.74</v>
      </c>
      <c r="O19" s="259">
        <v>76.100999999999999</v>
      </c>
      <c r="P19" s="259">
        <v>9.4</v>
      </c>
      <c r="Q19" s="259">
        <v>22.7</v>
      </c>
      <c r="R19" s="259">
        <v>18.8</v>
      </c>
      <c r="S19" s="259">
        <v>5.27</v>
      </c>
      <c r="T19" s="16">
        <v>18</v>
      </c>
      <c r="U19" s="23">
        <f t="shared" si="1"/>
        <v>140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99198</v>
      </c>
      <c r="E20" s="259">
        <v>14769</v>
      </c>
      <c r="F20" s="259">
        <v>6.7122099999999998</v>
      </c>
      <c r="G20" s="259">
        <v>0</v>
      </c>
      <c r="H20" s="259">
        <v>78.334000000000003</v>
      </c>
      <c r="I20" s="259">
        <v>18.100000000000001</v>
      </c>
      <c r="J20" s="259">
        <v>0</v>
      </c>
      <c r="K20" s="259">
        <v>0</v>
      </c>
      <c r="L20" s="259">
        <v>1.0128999999999999</v>
      </c>
      <c r="M20" s="259">
        <v>76.081999999999994</v>
      </c>
      <c r="N20" s="259">
        <v>81.323999999999998</v>
      </c>
      <c r="O20" s="259">
        <v>80.537000000000006</v>
      </c>
      <c r="P20" s="259">
        <v>13.6</v>
      </c>
      <c r="Q20" s="259">
        <v>28.6</v>
      </c>
      <c r="R20" s="259">
        <v>14.3</v>
      </c>
      <c r="S20" s="259">
        <v>5.28</v>
      </c>
      <c r="T20" s="16">
        <v>17</v>
      </c>
      <c r="U20" s="23">
        <f t="shared" si="1"/>
        <v>0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99198</v>
      </c>
      <c r="E21" s="259">
        <v>14769</v>
      </c>
      <c r="F21" s="259">
        <v>6.4689410000000001</v>
      </c>
      <c r="G21" s="259">
        <v>0</v>
      </c>
      <c r="H21" s="259">
        <v>77.570999999999998</v>
      </c>
      <c r="I21" s="259">
        <v>19.100000000000001</v>
      </c>
      <c r="J21" s="259">
        <v>8.1999999999999993</v>
      </c>
      <c r="K21" s="259">
        <v>56</v>
      </c>
      <c r="L21" s="259">
        <v>1.0124</v>
      </c>
      <c r="M21" s="259">
        <v>75.483000000000004</v>
      </c>
      <c r="N21" s="259">
        <v>80.459000000000003</v>
      </c>
      <c r="O21" s="259">
        <v>77.180000000000007</v>
      </c>
      <c r="P21" s="259">
        <v>11.8</v>
      </c>
      <c r="Q21" s="259">
        <v>27.9</v>
      </c>
      <c r="R21" s="259">
        <v>14.1</v>
      </c>
      <c r="S21" s="259">
        <v>5.28</v>
      </c>
      <c r="T21" s="16">
        <v>16</v>
      </c>
      <c r="U21" s="23">
        <f t="shared" si="1"/>
        <v>176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99022</v>
      </c>
      <c r="E22" s="259">
        <v>14740</v>
      </c>
      <c r="F22" s="259">
        <v>6.388496</v>
      </c>
      <c r="G22" s="259">
        <v>0</v>
      </c>
      <c r="H22" s="259">
        <v>76.957999999999998</v>
      </c>
      <c r="I22" s="259">
        <v>18.8</v>
      </c>
      <c r="J22" s="259">
        <v>18.3</v>
      </c>
      <c r="K22" s="259">
        <v>58.8</v>
      </c>
      <c r="L22" s="259">
        <v>1.0115000000000001</v>
      </c>
      <c r="M22" s="259">
        <v>75.257999999999996</v>
      </c>
      <c r="N22" s="259">
        <v>79.323999999999998</v>
      </c>
      <c r="O22" s="259">
        <v>77.933999999999997</v>
      </c>
      <c r="P22" s="259">
        <v>9.6</v>
      </c>
      <c r="Q22" s="259">
        <v>27.1</v>
      </c>
      <c r="R22" s="259">
        <v>19.899999999999999</v>
      </c>
      <c r="S22" s="259">
        <v>5.28</v>
      </c>
      <c r="T22" s="16">
        <v>15</v>
      </c>
      <c r="U22" s="23">
        <f t="shared" si="1"/>
        <v>421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98601</v>
      </c>
      <c r="E23" s="256">
        <v>14673</v>
      </c>
      <c r="F23" s="256">
        <v>6.2688540000000001</v>
      </c>
      <c r="G23" s="256">
        <v>0</v>
      </c>
      <c r="H23" s="256">
        <v>77.11</v>
      </c>
      <c r="I23" s="256">
        <v>19.899999999999999</v>
      </c>
      <c r="J23" s="256">
        <v>17.399999999999999</v>
      </c>
      <c r="K23" s="256">
        <v>59.7</v>
      </c>
      <c r="L23" s="256">
        <v>1.0111000000000001</v>
      </c>
      <c r="M23" s="256">
        <v>75.367999999999995</v>
      </c>
      <c r="N23" s="256">
        <v>80.275999999999996</v>
      </c>
      <c r="O23" s="256">
        <v>76.45</v>
      </c>
      <c r="P23" s="256">
        <v>10</v>
      </c>
      <c r="Q23" s="256">
        <v>28.8</v>
      </c>
      <c r="R23" s="256">
        <v>20.5</v>
      </c>
      <c r="S23" s="256">
        <v>5.28</v>
      </c>
      <c r="T23" s="22">
        <v>14</v>
      </c>
      <c r="U23" s="23">
        <f t="shared" si="1"/>
        <v>403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98198</v>
      </c>
      <c r="E24" s="256">
        <v>14608</v>
      </c>
      <c r="F24" s="256">
        <v>6.2139879999999996</v>
      </c>
      <c r="G24" s="256">
        <v>0</v>
      </c>
      <c r="H24" s="256">
        <v>76.882999999999996</v>
      </c>
      <c r="I24" s="256">
        <v>22</v>
      </c>
      <c r="J24" s="256">
        <v>20.100000000000001</v>
      </c>
      <c r="K24" s="256">
        <v>59.3</v>
      </c>
      <c r="L24" s="256">
        <v>1.0108999999999999</v>
      </c>
      <c r="M24" s="256">
        <v>75.06</v>
      </c>
      <c r="N24" s="256">
        <v>79.802999999999997</v>
      </c>
      <c r="O24" s="256">
        <v>76.162000000000006</v>
      </c>
      <c r="P24" s="256">
        <v>13.7</v>
      </c>
      <c r="Q24" s="256">
        <v>30.5</v>
      </c>
      <c r="R24" s="256">
        <v>22</v>
      </c>
      <c r="S24" s="256">
        <v>5.28</v>
      </c>
      <c r="T24" s="16">
        <v>13</v>
      </c>
      <c r="U24" s="23">
        <f>D24-D25</f>
        <v>466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97732</v>
      </c>
      <c r="E25" s="256">
        <v>14532</v>
      </c>
      <c r="F25" s="256">
        <v>6.2533149999999997</v>
      </c>
      <c r="G25" s="256">
        <v>0</v>
      </c>
      <c r="H25" s="256">
        <v>76.906999999999996</v>
      </c>
      <c r="I25" s="256">
        <v>22.4</v>
      </c>
      <c r="J25" s="256">
        <v>6</v>
      </c>
      <c r="K25" s="256">
        <v>59.6</v>
      </c>
      <c r="L25" s="256">
        <v>1.0109999999999999</v>
      </c>
      <c r="M25" s="256">
        <v>75.269000000000005</v>
      </c>
      <c r="N25" s="256">
        <v>79.423000000000002</v>
      </c>
      <c r="O25" s="256">
        <v>76.531000000000006</v>
      </c>
      <c r="P25" s="256">
        <v>11.3</v>
      </c>
      <c r="Q25" s="256">
        <v>35.700000000000003</v>
      </c>
      <c r="R25" s="256">
        <v>21.4</v>
      </c>
      <c r="S25" s="256">
        <v>5.28</v>
      </c>
      <c r="T25" s="16">
        <v>12</v>
      </c>
      <c r="U25" s="23">
        <f t="shared" si="1"/>
        <v>146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97586</v>
      </c>
      <c r="E26" s="256">
        <v>14509</v>
      </c>
      <c r="F26" s="256">
        <v>6.3786670000000001</v>
      </c>
      <c r="G26" s="256">
        <v>0</v>
      </c>
      <c r="H26" s="256">
        <v>79.501999999999995</v>
      </c>
      <c r="I26" s="256">
        <v>20.2</v>
      </c>
      <c r="J26" s="256">
        <v>0.3</v>
      </c>
      <c r="K26" s="256">
        <v>4.3</v>
      </c>
      <c r="L26" s="256">
        <v>1.0121</v>
      </c>
      <c r="M26" s="256">
        <v>75.850999999999999</v>
      </c>
      <c r="N26" s="256">
        <v>80.921000000000006</v>
      </c>
      <c r="O26" s="256">
        <v>76.051000000000002</v>
      </c>
      <c r="P26" s="256">
        <v>10.199999999999999</v>
      </c>
      <c r="Q26" s="256">
        <v>37.299999999999997</v>
      </c>
      <c r="R26" s="256">
        <v>14.4</v>
      </c>
      <c r="S26" s="256">
        <v>5.28</v>
      </c>
      <c r="T26" s="16">
        <v>11</v>
      </c>
      <c r="U26" s="23">
        <f t="shared" si="1"/>
        <v>8</v>
      </c>
      <c r="V26" s="16"/>
      <c r="W26" s="99"/>
      <c r="X26" s="99"/>
      <c r="Y26" s="21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97578</v>
      </c>
      <c r="E27" s="256">
        <v>14508</v>
      </c>
      <c r="F27" s="256">
        <v>6.6673169999999997</v>
      </c>
      <c r="G27" s="256">
        <v>0</v>
      </c>
      <c r="H27" s="256">
        <v>79.156999999999996</v>
      </c>
      <c r="I27" s="256">
        <v>20</v>
      </c>
      <c r="J27" s="256">
        <v>0</v>
      </c>
      <c r="K27" s="256">
        <v>0</v>
      </c>
      <c r="L27" s="256">
        <v>1.0130999999999999</v>
      </c>
      <c r="M27" s="256">
        <v>76.858999999999995</v>
      </c>
      <c r="N27" s="256">
        <v>81.424999999999997</v>
      </c>
      <c r="O27" s="256">
        <v>79.197000000000003</v>
      </c>
      <c r="P27" s="256">
        <v>9.9</v>
      </c>
      <c r="Q27" s="256">
        <v>31.7</v>
      </c>
      <c r="R27" s="256">
        <v>12</v>
      </c>
      <c r="S27" s="256">
        <v>5.28</v>
      </c>
      <c r="T27" s="16">
        <v>10</v>
      </c>
      <c r="U27" s="23">
        <f t="shared" si="1"/>
        <v>0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97578</v>
      </c>
      <c r="E28" s="256">
        <v>14508</v>
      </c>
      <c r="F28" s="256">
        <v>6.4949159999999999</v>
      </c>
      <c r="G28" s="256">
        <v>0</v>
      </c>
      <c r="H28" s="256">
        <v>77.918000000000006</v>
      </c>
      <c r="I28" s="256">
        <v>21.2</v>
      </c>
      <c r="J28" s="256">
        <v>1.4</v>
      </c>
      <c r="K28" s="256">
        <v>6.6</v>
      </c>
      <c r="L28" s="256">
        <v>1.012</v>
      </c>
      <c r="M28" s="256">
        <v>75.296000000000006</v>
      </c>
      <c r="N28" s="256">
        <v>80.644999999999996</v>
      </c>
      <c r="O28" s="256">
        <v>78.575000000000003</v>
      </c>
      <c r="P28" s="256">
        <v>14.7</v>
      </c>
      <c r="Q28" s="256">
        <v>32.200000000000003</v>
      </c>
      <c r="R28" s="256">
        <v>17.3</v>
      </c>
      <c r="S28" s="256">
        <v>5.29</v>
      </c>
      <c r="T28" s="16">
        <v>9</v>
      </c>
      <c r="U28" s="23">
        <f t="shared" si="1"/>
        <v>33</v>
      </c>
      <c r="V28" s="16"/>
      <c r="W28" s="250"/>
      <c r="X28" s="253"/>
      <c r="Y28" s="216">
        <f t="shared" si="0"/>
        <v>-100</v>
      </c>
    </row>
    <row r="29" spans="1:25">
      <c r="A29" s="16">
        <v>9</v>
      </c>
      <c r="B29" s="256" t="s">
        <v>233</v>
      </c>
      <c r="C29" s="256" t="s">
        <v>194</v>
      </c>
      <c r="D29" s="256">
        <v>97545</v>
      </c>
      <c r="E29" s="256">
        <v>14503</v>
      </c>
      <c r="F29" s="256">
        <v>6.3934040000000003</v>
      </c>
      <c r="G29" s="256">
        <v>0</v>
      </c>
      <c r="H29" s="256">
        <v>77.036000000000001</v>
      </c>
      <c r="I29" s="256">
        <v>19.3</v>
      </c>
      <c r="J29" s="256">
        <v>16.2</v>
      </c>
      <c r="K29" s="256">
        <v>58.8</v>
      </c>
      <c r="L29" s="256">
        <v>1.0121</v>
      </c>
      <c r="M29" s="256">
        <v>75.188000000000002</v>
      </c>
      <c r="N29" s="256">
        <v>79.087999999999994</v>
      </c>
      <c r="O29" s="256">
        <v>76.498999999999995</v>
      </c>
      <c r="P29" s="256">
        <v>13</v>
      </c>
      <c r="Q29" s="256">
        <v>29.7</v>
      </c>
      <c r="R29" s="256">
        <v>15.2</v>
      </c>
      <c r="S29" s="256">
        <v>5.28</v>
      </c>
      <c r="T29" s="16">
        <v>8</v>
      </c>
      <c r="U29" s="23">
        <f t="shared" si="1"/>
        <v>377</v>
      </c>
      <c r="V29" s="16"/>
      <c r="W29" s="250"/>
      <c r="X29" s="253"/>
      <c r="Y29" s="216">
        <f t="shared" si="0"/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97168</v>
      </c>
      <c r="E30" s="256">
        <v>14442</v>
      </c>
      <c r="F30" s="256">
        <v>6.2427849999999996</v>
      </c>
      <c r="G30" s="256">
        <v>0</v>
      </c>
      <c r="H30" s="256">
        <v>76.957999999999998</v>
      </c>
      <c r="I30" s="256">
        <v>22.7</v>
      </c>
      <c r="J30" s="256">
        <v>20.5</v>
      </c>
      <c r="K30" s="256">
        <v>59</v>
      </c>
      <c r="L30" s="256">
        <v>1.0109999999999999</v>
      </c>
      <c r="M30" s="256">
        <v>75.138999999999996</v>
      </c>
      <c r="N30" s="256">
        <v>79.399000000000001</v>
      </c>
      <c r="O30" s="256">
        <v>76.417000000000002</v>
      </c>
      <c r="P30" s="256">
        <v>14.2</v>
      </c>
      <c r="Q30" s="256">
        <v>33</v>
      </c>
      <c r="R30" s="256">
        <v>21.5</v>
      </c>
      <c r="S30" s="256">
        <v>5.26</v>
      </c>
      <c r="T30" s="22">
        <v>7</v>
      </c>
      <c r="U30" s="23">
        <f t="shared" si="1"/>
        <v>479</v>
      </c>
      <c r="V30" s="24">
        <v>8</v>
      </c>
      <c r="W30" s="99"/>
      <c r="X30" s="99"/>
      <c r="Y30" s="216">
        <f t="shared" si="0"/>
        <v>-100</v>
      </c>
    </row>
    <row r="31" spans="1:25">
      <c r="A31" s="16">
        <v>7</v>
      </c>
      <c r="B31" s="256" t="s">
        <v>216</v>
      </c>
      <c r="C31" s="256" t="s">
        <v>194</v>
      </c>
      <c r="D31" s="256">
        <v>96689</v>
      </c>
      <c r="E31" s="256">
        <v>14364</v>
      </c>
      <c r="F31" s="256">
        <v>6.254702</v>
      </c>
      <c r="G31" s="256">
        <v>0</v>
      </c>
      <c r="H31" s="256">
        <v>77.400999999999996</v>
      </c>
      <c r="I31" s="256">
        <v>20.8</v>
      </c>
      <c r="J31" s="256">
        <v>21</v>
      </c>
      <c r="K31" s="256">
        <v>58.7</v>
      </c>
      <c r="L31" s="256">
        <v>1.0111000000000001</v>
      </c>
      <c r="M31" s="256">
        <v>75.453000000000003</v>
      </c>
      <c r="N31" s="256">
        <v>80.293999999999997</v>
      </c>
      <c r="O31" s="256">
        <v>76.340999999999994</v>
      </c>
      <c r="P31" s="256">
        <v>11</v>
      </c>
      <c r="Q31" s="256">
        <v>30.2</v>
      </c>
      <c r="R31" s="256">
        <v>20.7</v>
      </c>
      <c r="S31" s="256">
        <v>5.26</v>
      </c>
      <c r="T31" s="16">
        <v>6</v>
      </c>
      <c r="U31" s="23">
        <f t="shared" si="1"/>
        <v>487</v>
      </c>
      <c r="V31" s="5"/>
      <c r="W31" s="99"/>
      <c r="X31" s="99"/>
      <c r="Y31" s="216">
        <f t="shared" si="0"/>
        <v>-100</v>
      </c>
    </row>
    <row r="32" spans="1:25">
      <c r="A32" s="16">
        <v>6</v>
      </c>
      <c r="B32" s="256" t="s">
        <v>217</v>
      </c>
      <c r="C32" s="256" t="s">
        <v>194</v>
      </c>
      <c r="D32" s="256">
        <v>96202</v>
      </c>
      <c r="E32" s="256">
        <v>14286</v>
      </c>
      <c r="F32" s="256">
        <v>6.2205360000000001</v>
      </c>
      <c r="G32" s="256">
        <v>0</v>
      </c>
      <c r="H32" s="256">
        <v>77.991</v>
      </c>
      <c r="I32" s="256">
        <v>22.8</v>
      </c>
      <c r="J32" s="256">
        <v>7.5</v>
      </c>
      <c r="K32" s="256">
        <v>59.1</v>
      </c>
      <c r="L32" s="256">
        <v>1.0107999999999999</v>
      </c>
      <c r="M32" s="256">
        <v>75.712999999999994</v>
      </c>
      <c r="N32" s="256">
        <v>79.995000000000005</v>
      </c>
      <c r="O32" s="256">
        <v>76.488</v>
      </c>
      <c r="P32" s="256">
        <v>14.9</v>
      </c>
      <c r="Q32" s="256">
        <v>34.799999999999997</v>
      </c>
      <c r="R32" s="256">
        <v>22.8</v>
      </c>
      <c r="S32" s="256">
        <v>5.27</v>
      </c>
      <c r="T32" s="16">
        <v>5</v>
      </c>
      <c r="U32" s="23">
        <f t="shared" si="1"/>
        <v>181</v>
      </c>
      <c r="V32" s="5"/>
      <c r="W32" s="99"/>
      <c r="X32" s="99"/>
      <c r="Y32" s="216">
        <f t="shared" si="0"/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96021</v>
      </c>
      <c r="E33" s="256">
        <v>14257</v>
      </c>
      <c r="F33" s="256">
        <v>6.4646699999999999</v>
      </c>
      <c r="G33" s="256">
        <v>0</v>
      </c>
      <c r="H33" s="256">
        <v>81.301000000000002</v>
      </c>
      <c r="I33" s="256">
        <v>20.8</v>
      </c>
      <c r="J33" s="256">
        <v>2.4</v>
      </c>
      <c r="K33" s="256">
        <v>4.2</v>
      </c>
      <c r="L33" s="256">
        <v>1.0123</v>
      </c>
      <c r="M33" s="256">
        <v>77.284999999999997</v>
      </c>
      <c r="N33" s="256">
        <v>83.033000000000001</v>
      </c>
      <c r="O33" s="256">
        <v>77.358999999999995</v>
      </c>
      <c r="P33" s="256">
        <v>11.6</v>
      </c>
      <c r="Q33" s="256">
        <v>33.200000000000003</v>
      </c>
      <c r="R33" s="256">
        <v>14.8</v>
      </c>
      <c r="S33" s="256">
        <v>5.26</v>
      </c>
      <c r="T33" s="16">
        <v>4</v>
      </c>
      <c r="U33" s="23">
        <f t="shared" si="1"/>
        <v>58</v>
      </c>
      <c r="V33" s="5"/>
      <c r="W33" s="250"/>
      <c r="X33" s="253"/>
      <c r="Y33" s="216">
        <f t="shared" si="0"/>
        <v>-100</v>
      </c>
    </row>
    <row r="34" spans="1:25">
      <c r="A34" s="16">
        <v>4</v>
      </c>
      <c r="B34" s="256" t="s">
        <v>219</v>
      </c>
      <c r="C34" s="256" t="s">
        <v>194</v>
      </c>
      <c r="D34" s="256">
        <v>95963</v>
      </c>
      <c r="E34" s="256">
        <v>14248</v>
      </c>
      <c r="F34" s="256">
        <v>6.6577479999999998</v>
      </c>
      <c r="G34" s="256">
        <v>0</v>
      </c>
      <c r="H34" s="256">
        <v>78.73</v>
      </c>
      <c r="I34" s="256">
        <v>20.9</v>
      </c>
      <c r="J34" s="256">
        <v>2.2999999999999998</v>
      </c>
      <c r="K34" s="256">
        <v>2.5</v>
      </c>
      <c r="L34" s="256">
        <v>1.0128999999999999</v>
      </c>
      <c r="M34" s="256">
        <v>75.927000000000007</v>
      </c>
      <c r="N34" s="256">
        <v>81.203000000000003</v>
      </c>
      <c r="O34" s="256">
        <v>79.525999999999996</v>
      </c>
      <c r="P34" s="256">
        <v>10.199999999999999</v>
      </c>
      <c r="Q34" s="256">
        <v>35.700000000000003</v>
      </c>
      <c r="R34" s="256">
        <v>13.4</v>
      </c>
      <c r="S34" s="256">
        <v>5.26</v>
      </c>
      <c r="T34" s="16">
        <v>3</v>
      </c>
      <c r="U34" s="23">
        <f t="shared" si="1"/>
        <v>56</v>
      </c>
      <c r="V34" s="5"/>
      <c r="W34" s="250"/>
      <c r="X34" s="253"/>
      <c r="Y34" s="216">
        <f t="shared" si="0"/>
        <v>-100</v>
      </c>
    </row>
    <row r="35" spans="1:25">
      <c r="A35" s="16">
        <v>3</v>
      </c>
      <c r="B35" s="256" t="s">
        <v>220</v>
      </c>
      <c r="C35" s="256" t="s">
        <v>194</v>
      </c>
      <c r="D35" s="256">
        <v>95907</v>
      </c>
      <c r="E35" s="256">
        <v>14239</v>
      </c>
      <c r="F35" s="256">
        <v>6.5628399999999996</v>
      </c>
      <c r="G35" s="256">
        <v>0</v>
      </c>
      <c r="H35" s="256">
        <v>77.757999999999996</v>
      </c>
      <c r="I35" s="256">
        <v>17.8</v>
      </c>
      <c r="J35" s="256">
        <v>15.6</v>
      </c>
      <c r="K35" s="256">
        <v>58.9</v>
      </c>
      <c r="L35" s="256">
        <v>1.0128999999999999</v>
      </c>
      <c r="M35" s="256">
        <v>75.525000000000006</v>
      </c>
      <c r="N35" s="256">
        <v>80.634</v>
      </c>
      <c r="O35" s="256">
        <v>77.522999999999996</v>
      </c>
      <c r="P35" s="256">
        <v>6.4</v>
      </c>
      <c r="Q35" s="256">
        <v>27.8</v>
      </c>
      <c r="R35" s="256">
        <v>11.2</v>
      </c>
      <c r="S35" s="256">
        <v>5.25</v>
      </c>
      <c r="T35" s="16">
        <v>2</v>
      </c>
      <c r="U35" s="23">
        <f t="shared" si="1"/>
        <v>357</v>
      </c>
      <c r="V35" s="5"/>
      <c r="W35" s="217"/>
      <c r="X35" s="121"/>
      <c r="Y35" s="216">
        <f t="shared" si="0"/>
        <v>-100</v>
      </c>
    </row>
    <row r="36" spans="1:25">
      <c r="A36" s="16">
        <v>2</v>
      </c>
      <c r="B36" s="256" t="s">
        <v>221</v>
      </c>
      <c r="C36" s="256" t="s">
        <v>194</v>
      </c>
      <c r="D36" s="256">
        <v>95550</v>
      </c>
      <c r="E36" s="256">
        <v>14182</v>
      </c>
      <c r="F36" s="256">
        <v>6.2682289999999998</v>
      </c>
      <c r="G36" s="256">
        <v>0</v>
      </c>
      <c r="H36" s="256">
        <v>77.376000000000005</v>
      </c>
      <c r="I36" s="256">
        <v>19</v>
      </c>
      <c r="J36" s="256">
        <v>13.2</v>
      </c>
      <c r="K36" s="256">
        <v>58.9</v>
      </c>
      <c r="L36" s="256">
        <v>1.0109999999999999</v>
      </c>
      <c r="M36" s="256">
        <v>75.635999999999996</v>
      </c>
      <c r="N36" s="256">
        <v>79.954999999999998</v>
      </c>
      <c r="O36" s="256">
        <v>76.671999999999997</v>
      </c>
      <c r="P36" s="256">
        <v>8.5</v>
      </c>
      <c r="Q36" s="256">
        <v>28.9</v>
      </c>
      <c r="R36" s="256">
        <v>21.2</v>
      </c>
      <c r="S36" s="256">
        <v>5.25</v>
      </c>
      <c r="T36" s="16">
        <v>1</v>
      </c>
      <c r="U36" s="23">
        <f t="shared" si="1"/>
        <v>301</v>
      </c>
      <c r="V36" s="5"/>
      <c r="W36" s="109"/>
      <c r="X36" s="99"/>
      <c r="Y36" s="216">
        <f t="shared" si="0"/>
        <v>-100</v>
      </c>
    </row>
    <row r="37" spans="1:25">
      <c r="A37" s="16">
        <v>1</v>
      </c>
      <c r="B37" s="256" t="s">
        <v>222</v>
      </c>
      <c r="C37" s="256" t="s">
        <v>194</v>
      </c>
      <c r="D37" s="256">
        <v>95249</v>
      </c>
      <c r="E37" s="256">
        <v>14134</v>
      </c>
      <c r="F37" s="256">
        <v>6.265466</v>
      </c>
      <c r="G37" s="256">
        <v>0</v>
      </c>
      <c r="H37" s="256">
        <v>77.602999999999994</v>
      </c>
      <c r="I37" s="256">
        <v>20.100000000000001</v>
      </c>
      <c r="J37" s="256">
        <v>18.7</v>
      </c>
      <c r="K37" s="256">
        <v>58.8</v>
      </c>
      <c r="L37" s="256">
        <v>1.0111000000000001</v>
      </c>
      <c r="M37" s="256">
        <v>75.53</v>
      </c>
      <c r="N37" s="256">
        <v>80.677999999999997</v>
      </c>
      <c r="O37" s="256">
        <v>76.578999999999994</v>
      </c>
      <c r="P37" s="256">
        <v>12.1</v>
      </c>
      <c r="Q37" s="256">
        <v>28</v>
      </c>
      <c r="R37" s="256">
        <v>21</v>
      </c>
      <c r="S37" s="256">
        <v>5.26</v>
      </c>
      <c r="T37" s="1"/>
      <c r="U37" s="26"/>
      <c r="V37" s="5"/>
      <c r="W37" s="250"/>
      <c r="X37" s="253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9"/>
      <c r="X38" s="309"/>
      <c r="Y38" s="31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0"/>
      <c r="X39" s="310"/>
      <c r="Y39" s="310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0"/>
      <c r="X40" s="310"/>
      <c r="Y40" s="310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0"/>
      <c r="X41" s="310"/>
      <c r="Y41" s="310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8" sqref="E8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7" t="s">
        <v>125</v>
      </c>
      <c r="X1" s="307" t="s">
        <v>126</v>
      </c>
      <c r="Y1" s="308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7"/>
      <c r="X2" s="307"/>
      <c r="Y2" s="308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7"/>
      <c r="X3" s="307"/>
      <c r="Y3" s="308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7"/>
      <c r="X4" s="307"/>
      <c r="Y4" s="308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7"/>
      <c r="X5" s="307"/>
      <c r="Y5" s="308"/>
    </row>
    <row r="6" spans="1:25">
      <c r="A6" s="21">
        <v>32</v>
      </c>
      <c r="D6">
        <v>149901</v>
      </c>
      <c r="T6" s="22">
        <v>31</v>
      </c>
      <c r="U6" s="23">
        <f>D6-D7</f>
        <v>954</v>
      </c>
      <c r="V6" s="4"/>
      <c r="W6" s="218"/>
      <c r="X6" s="218"/>
      <c r="Y6" s="225"/>
    </row>
    <row r="7" spans="1:25">
      <c r="A7" s="21">
        <v>31</v>
      </c>
      <c r="B7" s="228"/>
      <c r="C7" s="228"/>
      <c r="D7">
        <v>148947</v>
      </c>
      <c r="T7" s="22">
        <v>30</v>
      </c>
      <c r="U7" s="23">
        <f>D7-D8</f>
        <v>1033</v>
      </c>
      <c r="V7" s="24">
        <v>1</v>
      </c>
      <c r="W7" s="250"/>
      <c r="X7" s="253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147914</v>
      </c>
      <c r="T8" s="16">
        <v>29</v>
      </c>
      <c r="U8" s="23">
        <f>D8-D9</f>
        <v>1085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146829</v>
      </c>
      <c r="E9" s="259">
        <v>301158</v>
      </c>
      <c r="F9" s="259">
        <v>6.2903310000000001</v>
      </c>
      <c r="G9" s="259">
        <v>0</v>
      </c>
      <c r="H9" s="259">
        <v>77.313999999999993</v>
      </c>
      <c r="I9" s="259">
        <v>22.2</v>
      </c>
      <c r="J9" s="259">
        <v>47.5</v>
      </c>
      <c r="K9" s="259">
        <v>78.5</v>
      </c>
      <c r="L9" s="259">
        <v>1.0109999999999999</v>
      </c>
      <c r="M9" s="259">
        <v>75.66</v>
      </c>
      <c r="N9" s="259">
        <v>80.045000000000002</v>
      </c>
      <c r="O9" s="259">
        <v>77.171000000000006</v>
      </c>
      <c r="P9" s="259">
        <v>18.3</v>
      </c>
      <c r="Q9" s="259">
        <v>30.9</v>
      </c>
      <c r="R9" s="259">
        <v>21.8</v>
      </c>
      <c r="S9" s="259">
        <v>4.6399999999999997</v>
      </c>
      <c r="T9" s="22">
        <v>28</v>
      </c>
      <c r="U9" s="23">
        <f t="shared" ref="U9:U36" si="1">D9-D10</f>
        <v>1129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145700</v>
      </c>
      <c r="E10" s="259">
        <v>300979</v>
      </c>
      <c r="F10" s="259">
        <v>6.2761120000000004</v>
      </c>
      <c r="G10" s="259">
        <v>0</v>
      </c>
      <c r="H10" s="259">
        <v>77.503</v>
      </c>
      <c r="I10" s="259">
        <v>23.3</v>
      </c>
      <c r="J10" s="259">
        <v>46.7</v>
      </c>
      <c r="K10" s="259">
        <v>82</v>
      </c>
      <c r="L10" s="259">
        <v>1.0109999999999999</v>
      </c>
      <c r="M10" s="259">
        <v>75.731999999999999</v>
      </c>
      <c r="N10" s="259">
        <v>80.253</v>
      </c>
      <c r="O10" s="259">
        <v>77.117999999999995</v>
      </c>
      <c r="P10" s="259">
        <v>20.9</v>
      </c>
      <c r="Q10" s="259">
        <v>28.4</v>
      </c>
      <c r="R10" s="259">
        <v>22.3</v>
      </c>
      <c r="S10" s="259">
        <v>4.6500000000000004</v>
      </c>
      <c r="T10" s="16">
        <v>27</v>
      </c>
      <c r="U10" s="23">
        <f t="shared" si="1"/>
        <v>1110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144590</v>
      </c>
      <c r="E11" s="259">
        <v>300802</v>
      </c>
      <c r="F11" s="259">
        <v>6.2518130000000003</v>
      </c>
      <c r="G11" s="259">
        <v>0</v>
      </c>
      <c r="H11" s="259">
        <v>77.442999999999998</v>
      </c>
      <c r="I11" s="259">
        <v>22.7</v>
      </c>
      <c r="J11" s="259">
        <v>41.9</v>
      </c>
      <c r="K11" s="259">
        <v>68.7</v>
      </c>
      <c r="L11" s="259">
        <v>1.0108999999999999</v>
      </c>
      <c r="M11" s="259">
        <v>75.793000000000006</v>
      </c>
      <c r="N11" s="259">
        <v>79.83</v>
      </c>
      <c r="O11" s="259">
        <v>76.66</v>
      </c>
      <c r="P11" s="259">
        <v>19.100000000000001</v>
      </c>
      <c r="Q11" s="259">
        <v>29.7</v>
      </c>
      <c r="R11" s="259">
        <v>21.9</v>
      </c>
      <c r="S11" s="259">
        <v>4.6399999999999997</v>
      </c>
      <c r="T11" s="16">
        <v>26</v>
      </c>
      <c r="U11" s="23">
        <f t="shared" si="1"/>
        <v>997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143593</v>
      </c>
      <c r="E12" s="259">
        <v>300644</v>
      </c>
      <c r="F12" s="259">
        <v>6.225009</v>
      </c>
      <c r="G12" s="259">
        <v>0</v>
      </c>
      <c r="H12" s="259">
        <v>80.131</v>
      </c>
      <c r="I12" s="259">
        <v>22.7</v>
      </c>
      <c r="J12" s="259">
        <v>39.700000000000003</v>
      </c>
      <c r="K12" s="259">
        <v>67</v>
      </c>
      <c r="L12" s="259">
        <v>1.0108999999999999</v>
      </c>
      <c r="M12" s="259">
        <v>76.162999999999997</v>
      </c>
      <c r="N12" s="259">
        <v>82.727999999999994</v>
      </c>
      <c r="O12" s="259">
        <v>76.209999999999994</v>
      </c>
      <c r="P12" s="259">
        <v>18.899999999999999</v>
      </c>
      <c r="Q12" s="259">
        <v>30.8</v>
      </c>
      <c r="R12" s="259">
        <v>21.7</v>
      </c>
      <c r="S12" s="259">
        <v>4.6500000000000004</v>
      </c>
      <c r="T12" s="16">
        <v>25</v>
      </c>
      <c r="U12" s="23">
        <f t="shared" si="1"/>
        <v>942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142651</v>
      </c>
      <c r="E13" s="259">
        <v>300498</v>
      </c>
      <c r="F13" s="259">
        <v>6.3380390000000002</v>
      </c>
      <c r="G13" s="259">
        <v>0</v>
      </c>
      <c r="H13" s="259">
        <v>78.363</v>
      </c>
      <c r="I13" s="259">
        <v>21.8</v>
      </c>
      <c r="J13" s="259">
        <v>44.5</v>
      </c>
      <c r="K13" s="259">
        <v>73.099999999999994</v>
      </c>
      <c r="L13" s="259">
        <v>1.0109999999999999</v>
      </c>
      <c r="M13" s="259">
        <v>76.369</v>
      </c>
      <c r="N13" s="259">
        <v>81.468000000000004</v>
      </c>
      <c r="O13" s="259">
        <v>78.111000000000004</v>
      </c>
      <c r="P13" s="259">
        <v>19.5</v>
      </c>
      <c r="Q13" s="259">
        <v>26.1</v>
      </c>
      <c r="R13" s="259">
        <v>22.7</v>
      </c>
      <c r="S13" s="259">
        <v>4.6500000000000004</v>
      </c>
      <c r="T13" s="16">
        <v>24</v>
      </c>
      <c r="U13" s="23">
        <f t="shared" si="1"/>
        <v>1103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141548</v>
      </c>
      <c r="E14" s="259">
        <v>300325</v>
      </c>
      <c r="F14" s="259">
        <v>6.2824720000000003</v>
      </c>
      <c r="G14" s="259">
        <v>0</v>
      </c>
      <c r="H14" s="259">
        <v>77.95</v>
      </c>
      <c r="I14" s="259">
        <v>22.5</v>
      </c>
      <c r="J14" s="259">
        <v>49.7</v>
      </c>
      <c r="K14" s="259">
        <v>83.4</v>
      </c>
      <c r="L14" s="259">
        <v>1.0111000000000001</v>
      </c>
      <c r="M14" s="259">
        <v>75.778000000000006</v>
      </c>
      <c r="N14" s="259">
        <v>81.063999999999993</v>
      </c>
      <c r="O14" s="259">
        <v>76.837999999999994</v>
      </c>
      <c r="P14" s="259">
        <v>18.2</v>
      </c>
      <c r="Q14" s="259">
        <v>27.8</v>
      </c>
      <c r="R14" s="259">
        <v>21.1</v>
      </c>
      <c r="S14" s="259">
        <v>4.6500000000000004</v>
      </c>
      <c r="T14" s="16">
        <v>23</v>
      </c>
      <c r="U14" s="23">
        <f t="shared" si="1"/>
        <v>1181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140367</v>
      </c>
      <c r="E15" s="259">
        <v>300138</v>
      </c>
      <c r="F15" s="259">
        <v>6.2578820000000004</v>
      </c>
      <c r="G15" s="259">
        <v>0</v>
      </c>
      <c r="H15" s="259">
        <v>77.325000000000003</v>
      </c>
      <c r="I15" s="259">
        <v>23</v>
      </c>
      <c r="J15" s="259">
        <v>43.1</v>
      </c>
      <c r="K15" s="259">
        <v>83.2</v>
      </c>
      <c r="L15" s="259">
        <v>1.0109999999999999</v>
      </c>
      <c r="M15" s="259">
        <v>75.747</v>
      </c>
      <c r="N15" s="259">
        <v>79.646000000000001</v>
      </c>
      <c r="O15" s="259">
        <v>76.703000000000003</v>
      </c>
      <c r="P15" s="259">
        <v>20.399999999999999</v>
      </c>
      <c r="Q15" s="259">
        <v>29.5</v>
      </c>
      <c r="R15" s="259">
        <v>21.8</v>
      </c>
      <c r="S15" s="259">
        <v>4.6500000000000004</v>
      </c>
      <c r="T15" s="16">
        <v>22</v>
      </c>
      <c r="U15" s="23">
        <f t="shared" si="1"/>
        <v>1025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139342</v>
      </c>
      <c r="E16" s="259">
        <v>299975</v>
      </c>
      <c r="F16" s="259">
        <v>6.2677259999999997</v>
      </c>
      <c r="G16" s="259">
        <v>0</v>
      </c>
      <c r="H16" s="259">
        <v>77.402000000000001</v>
      </c>
      <c r="I16" s="259">
        <v>23.4</v>
      </c>
      <c r="J16" s="259">
        <v>46.6</v>
      </c>
      <c r="K16" s="259">
        <v>79.099999999999994</v>
      </c>
      <c r="L16" s="259">
        <v>1.0111000000000001</v>
      </c>
      <c r="M16" s="259">
        <v>75.564999999999998</v>
      </c>
      <c r="N16" s="259">
        <v>80.337000000000003</v>
      </c>
      <c r="O16" s="259">
        <v>76.569999999999993</v>
      </c>
      <c r="P16" s="259">
        <v>19.100000000000001</v>
      </c>
      <c r="Q16" s="259">
        <v>31.2</v>
      </c>
      <c r="R16" s="259">
        <v>20.9</v>
      </c>
      <c r="S16" s="259">
        <v>4.6500000000000004</v>
      </c>
      <c r="T16" s="22">
        <v>21</v>
      </c>
      <c r="U16" s="23">
        <f t="shared" si="1"/>
        <v>1109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138233</v>
      </c>
      <c r="E17" s="259">
        <v>299798</v>
      </c>
      <c r="F17" s="259">
        <v>6.3272320000000004</v>
      </c>
      <c r="G17" s="259">
        <v>0</v>
      </c>
      <c r="H17" s="259">
        <v>77.463999999999999</v>
      </c>
      <c r="I17" s="259">
        <v>22.5</v>
      </c>
      <c r="J17" s="259">
        <v>48.1</v>
      </c>
      <c r="K17" s="259">
        <v>81.599999999999994</v>
      </c>
      <c r="L17" s="259">
        <v>1.0115000000000001</v>
      </c>
      <c r="M17" s="259">
        <v>75.956000000000003</v>
      </c>
      <c r="N17" s="259">
        <v>81.144999999999996</v>
      </c>
      <c r="O17" s="259">
        <v>76.796999999999997</v>
      </c>
      <c r="P17" s="259">
        <v>17.399999999999999</v>
      </c>
      <c r="Q17" s="259">
        <v>31.7</v>
      </c>
      <c r="R17" s="259">
        <v>19</v>
      </c>
      <c r="S17" s="259">
        <v>4.6399999999999997</v>
      </c>
      <c r="T17" s="16">
        <v>20</v>
      </c>
      <c r="U17" s="23">
        <f t="shared" si="1"/>
        <v>1143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137090</v>
      </c>
      <c r="E18" s="259">
        <v>299616</v>
      </c>
      <c r="F18" s="259">
        <v>6.362241</v>
      </c>
      <c r="G18" s="259">
        <v>0</v>
      </c>
      <c r="H18" s="259">
        <v>77.522000000000006</v>
      </c>
      <c r="I18" s="259">
        <v>20.7</v>
      </c>
      <c r="J18" s="259">
        <v>42.6</v>
      </c>
      <c r="K18" s="259">
        <v>72.5</v>
      </c>
      <c r="L18" s="259">
        <v>1.0116000000000001</v>
      </c>
      <c r="M18" s="259">
        <v>75.635000000000005</v>
      </c>
      <c r="N18" s="259">
        <v>81.582999999999998</v>
      </c>
      <c r="O18" s="259">
        <v>77.132000000000005</v>
      </c>
      <c r="P18" s="259">
        <v>16.100000000000001</v>
      </c>
      <c r="Q18" s="259">
        <v>27.4</v>
      </c>
      <c r="R18" s="259">
        <v>18.5</v>
      </c>
      <c r="S18" s="259">
        <v>4.6399999999999997</v>
      </c>
      <c r="T18" s="16">
        <v>19</v>
      </c>
      <c r="U18" s="23">
        <f t="shared" si="1"/>
        <v>1012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136078</v>
      </c>
      <c r="E19" s="259">
        <v>299457</v>
      </c>
      <c r="F19" s="259">
        <v>6.3400439999999998</v>
      </c>
      <c r="G19" s="259">
        <v>0</v>
      </c>
      <c r="H19" s="259">
        <v>80.972999999999999</v>
      </c>
      <c r="I19" s="259">
        <v>20</v>
      </c>
      <c r="J19" s="259">
        <v>41.2</v>
      </c>
      <c r="K19" s="259">
        <v>67.099999999999994</v>
      </c>
      <c r="L19" s="259">
        <v>1.0115000000000001</v>
      </c>
      <c r="M19" s="259">
        <v>75.507999999999996</v>
      </c>
      <c r="N19" s="259">
        <v>83.322000000000003</v>
      </c>
      <c r="O19" s="259">
        <v>76.875</v>
      </c>
      <c r="P19" s="259">
        <v>16.899999999999999</v>
      </c>
      <c r="Q19" s="259">
        <v>23.7</v>
      </c>
      <c r="R19" s="259">
        <v>18.7</v>
      </c>
      <c r="S19" s="259">
        <v>4.6399999999999997</v>
      </c>
      <c r="T19" s="16">
        <v>18</v>
      </c>
      <c r="U19" s="23">
        <f t="shared" si="1"/>
        <v>978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135100</v>
      </c>
      <c r="E20" s="259">
        <v>299309</v>
      </c>
      <c r="F20" s="259">
        <v>6.6167959999999999</v>
      </c>
      <c r="G20" s="259">
        <v>0</v>
      </c>
      <c r="H20" s="259">
        <v>78.858000000000004</v>
      </c>
      <c r="I20" s="259">
        <v>21.8</v>
      </c>
      <c r="J20" s="259">
        <v>44.1</v>
      </c>
      <c r="K20" s="259">
        <v>77.099999999999994</v>
      </c>
      <c r="L20" s="259">
        <v>1.012</v>
      </c>
      <c r="M20" s="259">
        <v>76.569000000000003</v>
      </c>
      <c r="N20" s="259">
        <v>81.933000000000007</v>
      </c>
      <c r="O20" s="259">
        <v>80.930999999999997</v>
      </c>
      <c r="P20" s="259">
        <v>19</v>
      </c>
      <c r="Q20" s="259">
        <v>27.9</v>
      </c>
      <c r="R20" s="259">
        <v>19.399999999999999</v>
      </c>
      <c r="S20" s="259">
        <v>4.6500000000000004</v>
      </c>
      <c r="T20" s="16">
        <v>17</v>
      </c>
      <c r="U20" s="23">
        <f t="shared" si="1"/>
        <v>1050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134050</v>
      </c>
      <c r="E21" s="259">
        <v>299145</v>
      </c>
      <c r="F21" s="259">
        <v>6.3516959999999996</v>
      </c>
      <c r="G21" s="259">
        <v>0</v>
      </c>
      <c r="H21" s="259">
        <v>78.100999999999999</v>
      </c>
      <c r="I21" s="259">
        <v>22.6</v>
      </c>
      <c r="J21" s="259">
        <v>46.7</v>
      </c>
      <c r="K21" s="259">
        <v>82.5</v>
      </c>
      <c r="L21" s="259">
        <v>1.0112000000000001</v>
      </c>
      <c r="M21" s="259">
        <v>75.918000000000006</v>
      </c>
      <c r="N21" s="259">
        <v>81.048000000000002</v>
      </c>
      <c r="O21" s="259">
        <v>77.802000000000007</v>
      </c>
      <c r="P21" s="259">
        <v>18.2</v>
      </c>
      <c r="Q21" s="259">
        <v>29.8</v>
      </c>
      <c r="R21" s="259">
        <v>21.1</v>
      </c>
      <c r="S21" s="259">
        <v>4.6500000000000004</v>
      </c>
      <c r="T21" s="16">
        <v>16</v>
      </c>
      <c r="U21" s="23">
        <f t="shared" si="1"/>
        <v>1110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132940</v>
      </c>
      <c r="E22" s="259">
        <v>298969</v>
      </c>
      <c r="F22" s="259">
        <v>6.4227069999999999</v>
      </c>
      <c r="G22" s="259">
        <v>0</v>
      </c>
      <c r="H22" s="259">
        <v>77.468000000000004</v>
      </c>
      <c r="I22" s="259">
        <v>21.7</v>
      </c>
      <c r="J22" s="259">
        <v>42.9</v>
      </c>
      <c r="K22" s="259">
        <v>95.2</v>
      </c>
      <c r="L22" s="259">
        <v>1.0115000000000001</v>
      </c>
      <c r="M22" s="259">
        <v>75.685000000000002</v>
      </c>
      <c r="N22" s="259">
        <v>79.875</v>
      </c>
      <c r="O22" s="259">
        <v>78.540999999999997</v>
      </c>
      <c r="P22" s="259">
        <v>17.3</v>
      </c>
      <c r="Q22" s="259">
        <v>29</v>
      </c>
      <c r="R22" s="259">
        <v>20.3</v>
      </c>
      <c r="S22" s="259">
        <v>4.6500000000000004</v>
      </c>
      <c r="T22" s="16">
        <v>15</v>
      </c>
      <c r="U22" s="23">
        <f t="shared" si="1"/>
        <v>1021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131919</v>
      </c>
      <c r="E23" s="256">
        <v>298808</v>
      </c>
      <c r="F23" s="256">
        <v>6.3439199999999998</v>
      </c>
      <c r="G23" s="256">
        <v>0</v>
      </c>
      <c r="H23" s="256">
        <v>77.623000000000005</v>
      </c>
      <c r="I23" s="256">
        <v>22.8</v>
      </c>
      <c r="J23" s="256">
        <v>45.8</v>
      </c>
      <c r="K23" s="256">
        <v>79</v>
      </c>
      <c r="L23" s="256">
        <v>1.0114000000000001</v>
      </c>
      <c r="M23" s="256">
        <v>75.850999999999999</v>
      </c>
      <c r="N23" s="256">
        <v>80.847999999999999</v>
      </c>
      <c r="O23" s="256">
        <v>77.134</v>
      </c>
      <c r="P23" s="256">
        <v>18.100000000000001</v>
      </c>
      <c r="Q23" s="256">
        <v>30.3</v>
      </c>
      <c r="R23" s="256">
        <v>19.3</v>
      </c>
      <c r="S23" s="256">
        <v>4.6500000000000004</v>
      </c>
      <c r="T23" s="22">
        <v>14</v>
      </c>
      <c r="U23" s="23">
        <f t="shared" si="1"/>
        <v>1091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130828</v>
      </c>
      <c r="E24" s="256">
        <v>298635</v>
      </c>
      <c r="F24" s="256">
        <v>6.2418230000000001</v>
      </c>
      <c r="G24" s="256">
        <v>0</v>
      </c>
      <c r="H24" s="256">
        <v>77.388000000000005</v>
      </c>
      <c r="I24" s="256">
        <v>24.2</v>
      </c>
      <c r="J24" s="256">
        <v>44.6</v>
      </c>
      <c r="K24" s="256">
        <v>79.8</v>
      </c>
      <c r="L24" s="256">
        <v>1.0108999999999999</v>
      </c>
      <c r="M24" s="256">
        <v>75.507999999999996</v>
      </c>
      <c r="N24" s="256">
        <v>80.394999999999996</v>
      </c>
      <c r="O24" s="256">
        <v>76.569000000000003</v>
      </c>
      <c r="P24" s="256">
        <v>19.5</v>
      </c>
      <c r="Q24" s="256">
        <v>32</v>
      </c>
      <c r="R24" s="256">
        <v>22.1</v>
      </c>
      <c r="S24" s="256">
        <v>4.6500000000000004</v>
      </c>
      <c r="T24" s="16">
        <v>13</v>
      </c>
      <c r="U24" s="23">
        <f t="shared" si="1"/>
        <v>1063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129765</v>
      </c>
      <c r="E25" s="256">
        <v>298465</v>
      </c>
      <c r="F25" s="256">
        <v>6.3154659999999998</v>
      </c>
      <c r="G25" s="256">
        <v>0</v>
      </c>
      <c r="H25" s="256">
        <v>77.41</v>
      </c>
      <c r="I25" s="256">
        <v>23.8</v>
      </c>
      <c r="J25" s="256">
        <v>40.299999999999997</v>
      </c>
      <c r="K25" s="256">
        <v>69.599999999999994</v>
      </c>
      <c r="L25" s="256">
        <v>1.0112000000000001</v>
      </c>
      <c r="M25" s="256">
        <v>75.715999999999994</v>
      </c>
      <c r="N25" s="256">
        <v>80.004000000000005</v>
      </c>
      <c r="O25" s="256">
        <v>77.072000000000003</v>
      </c>
      <c r="P25" s="256">
        <v>18.2</v>
      </c>
      <c r="Q25" s="256">
        <v>32.200000000000003</v>
      </c>
      <c r="R25" s="256">
        <v>20.399999999999999</v>
      </c>
      <c r="S25" s="256">
        <v>4.6500000000000004</v>
      </c>
      <c r="T25" s="16">
        <v>12</v>
      </c>
      <c r="U25" s="23">
        <f t="shared" si="1"/>
        <v>956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128809</v>
      </c>
      <c r="E26" s="256">
        <v>298312</v>
      </c>
      <c r="F26" s="256">
        <v>6.288297</v>
      </c>
      <c r="G26" s="256">
        <v>0</v>
      </c>
      <c r="H26" s="256">
        <v>80.033000000000001</v>
      </c>
      <c r="I26" s="256">
        <v>22.6</v>
      </c>
      <c r="J26" s="256">
        <v>38.200000000000003</v>
      </c>
      <c r="K26" s="256">
        <v>65.7</v>
      </c>
      <c r="L26" s="256">
        <v>1.0113000000000001</v>
      </c>
      <c r="M26" s="256">
        <v>76.314999999999998</v>
      </c>
      <c r="N26" s="256">
        <v>81.471000000000004</v>
      </c>
      <c r="O26" s="256">
        <v>76.462999999999994</v>
      </c>
      <c r="P26" s="256">
        <v>17.3</v>
      </c>
      <c r="Q26" s="256">
        <v>32.299999999999997</v>
      </c>
      <c r="R26" s="256">
        <v>19.600000000000001</v>
      </c>
      <c r="S26" s="256">
        <v>4.6500000000000004</v>
      </c>
      <c r="T26" s="16">
        <v>11</v>
      </c>
      <c r="U26" s="23">
        <f t="shared" si="1"/>
        <v>906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127903</v>
      </c>
      <c r="E27" s="256">
        <v>298172</v>
      </c>
      <c r="F27" s="256">
        <v>6.5394519999999998</v>
      </c>
      <c r="G27" s="256">
        <v>0</v>
      </c>
      <c r="H27" s="256">
        <v>79.694000000000003</v>
      </c>
      <c r="I27" s="256">
        <v>22.5</v>
      </c>
      <c r="J27" s="256">
        <v>38.4</v>
      </c>
      <c r="K27" s="256">
        <v>63.6</v>
      </c>
      <c r="L27" s="256">
        <v>1.0119</v>
      </c>
      <c r="M27" s="256">
        <v>77.352000000000004</v>
      </c>
      <c r="N27" s="256">
        <v>81.986999999999995</v>
      </c>
      <c r="O27" s="256">
        <v>79.774000000000001</v>
      </c>
      <c r="P27" s="256">
        <v>17.399999999999999</v>
      </c>
      <c r="Q27" s="256">
        <v>30.4</v>
      </c>
      <c r="R27" s="256">
        <v>19.100000000000001</v>
      </c>
      <c r="S27" s="256">
        <v>4.6500000000000004</v>
      </c>
      <c r="T27" s="16">
        <v>10</v>
      </c>
      <c r="U27" s="23">
        <f t="shared" si="1"/>
        <v>909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126994</v>
      </c>
      <c r="E28" s="256">
        <v>298031</v>
      </c>
      <c r="F28" s="256">
        <v>6.4506209999999999</v>
      </c>
      <c r="G28" s="256">
        <v>0</v>
      </c>
      <c r="H28" s="256">
        <v>78.450999999999993</v>
      </c>
      <c r="I28" s="256">
        <v>23.3</v>
      </c>
      <c r="J28" s="256">
        <v>44.7</v>
      </c>
      <c r="K28" s="256">
        <v>72.3</v>
      </c>
      <c r="L28" s="256">
        <v>1.0115000000000001</v>
      </c>
      <c r="M28" s="256">
        <v>75.697000000000003</v>
      </c>
      <c r="N28" s="256">
        <v>81.23</v>
      </c>
      <c r="O28" s="256">
        <v>79.152000000000001</v>
      </c>
      <c r="P28" s="256">
        <v>20</v>
      </c>
      <c r="Q28" s="256">
        <v>29.1</v>
      </c>
      <c r="R28" s="256">
        <v>21</v>
      </c>
      <c r="S28" s="256">
        <v>4.6500000000000004</v>
      </c>
      <c r="T28" s="16">
        <v>9</v>
      </c>
      <c r="U28" s="23">
        <f t="shared" si="1"/>
        <v>1064</v>
      </c>
      <c r="V28" s="16"/>
      <c r="W28" s="250"/>
      <c r="X28" s="253"/>
      <c r="Y28" s="216">
        <f t="shared" si="0"/>
        <v>-100</v>
      </c>
    </row>
    <row r="29" spans="1:25">
      <c r="A29" s="16">
        <v>9</v>
      </c>
      <c r="B29" s="256" t="s">
        <v>233</v>
      </c>
      <c r="C29" s="256" t="s">
        <v>194</v>
      </c>
      <c r="D29" s="256">
        <v>125930</v>
      </c>
      <c r="E29" s="256">
        <v>297864</v>
      </c>
      <c r="F29" s="256">
        <v>6.2916049999999997</v>
      </c>
      <c r="G29" s="256">
        <v>0</v>
      </c>
      <c r="H29" s="256">
        <v>77.554000000000002</v>
      </c>
      <c r="I29" s="256">
        <v>22.4</v>
      </c>
      <c r="J29" s="256">
        <v>45.7</v>
      </c>
      <c r="K29" s="256">
        <v>75.2</v>
      </c>
      <c r="L29" s="256">
        <v>1.0111000000000001</v>
      </c>
      <c r="M29" s="256">
        <v>75.650999999999996</v>
      </c>
      <c r="N29" s="256">
        <v>79.674000000000007</v>
      </c>
      <c r="O29" s="256">
        <v>76.978999999999999</v>
      </c>
      <c r="P29" s="256">
        <v>19.100000000000001</v>
      </c>
      <c r="Q29" s="256">
        <v>29.9</v>
      </c>
      <c r="R29" s="256">
        <v>21.1</v>
      </c>
      <c r="S29" s="256">
        <v>4.6500000000000004</v>
      </c>
      <c r="T29" s="16">
        <v>8</v>
      </c>
      <c r="U29" s="23">
        <f t="shared" si="1"/>
        <v>1093</v>
      </c>
      <c r="V29" s="16"/>
      <c r="W29" s="250"/>
      <c r="X29" s="253"/>
      <c r="Y29" s="216">
        <f t="shared" si="0"/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124837</v>
      </c>
      <c r="E30" s="256">
        <v>297690</v>
      </c>
      <c r="F30" s="256">
        <v>6.3088709999999999</v>
      </c>
      <c r="G30" s="256">
        <v>0</v>
      </c>
      <c r="H30" s="256">
        <v>77.463999999999999</v>
      </c>
      <c r="I30" s="256">
        <v>24.2</v>
      </c>
      <c r="J30" s="256">
        <v>42.9</v>
      </c>
      <c r="K30" s="256">
        <v>69.400000000000006</v>
      </c>
      <c r="L30" s="256">
        <v>1.0112000000000001</v>
      </c>
      <c r="M30" s="256">
        <v>75.608999999999995</v>
      </c>
      <c r="N30" s="256">
        <v>79.983000000000004</v>
      </c>
      <c r="O30" s="256">
        <v>77.143000000000001</v>
      </c>
      <c r="P30" s="256">
        <v>19.399999999999999</v>
      </c>
      <c r="Q30" s="256">
        <v>33.4</v>
      </c>
      <c r="R30" s="256">
        <v>20.9</v>
      </c>
      <c r="S30" s="256">
        <v>4.6500000000000004</v>
      </c>
      <c r="T30" s="22">
        <v>7</v>
      </c>
      <c r="U30" s="23">
        <f t="shared" si="1"/>
        <v>1020</v>
      </c>
      <c r="V30" s="24">
        <v>8</v>
      </c>
      <c r="W30" s="250"/>
      <c r="X30" s="253"/>
      <c r="Y30" s="216">
        <f t="shared" si="0"/>
        <v>-100</v>
      </c>
    </row>
    <row r="31" spans="1:25">
      <c r="A31" s="16">
        <v>7</v>
      </c>
      <c r="B31" s="256" t="s">
        <v>216</v>
      </c>
      <c r="C31" s="256" t="s">
        <v>194</v>
      </c>
      <c r="D31" s="256">
        <v>123817</v>
      </c>
      <c r="E31" s="256">
        <v>297527</v>
      </c>
      <c r="F31" s="256">
        <v>6.3325269999999998</v>
      </c>
      <c r="G31" s="256">
        <v>0</v>
      </c>
      <c r="H31" s="256">
        <v>77.924000000000007</v>
      </c>
      <c r="I31" s="256">
        <v>23.3</v>
      </c>
      <c r="J31" s="256">
        <v>44.1</v>
      </c>
      <c r="K31" s="256">
        <v>85.2</v>
      </c>
      <c r="L31" s="256">
        <v>1.0114000000000001</v>
      </c>
      <c r="M31" s="256">
        <v>75.959000000000003</v>
      </c>
      <c r="N31" s="256">
        <v>80.878</v>
      </c>
      <c r="O31" s="256">
        <v>77.082999999999998</v>
      </c>
      <c r="P31" s="256">
        <v>17.899999999999999</v>
      </c>
      <c r="Q31" s="256">
        <v>31.8</v>
      </c>
      <c r="R31" s="256">
        <v>19.7</v>
      </c>
      <c r="S31" s="256">
        <v>4.6500000000000004</v>
      </c>
      <c r="T31" s="16">
        <v>6</v>
      </c>
      <c r="U31" s="23">
        <f t="shared" si="1"/>
        <v>1048</v>
      </c>
      <c r="V31" s="5"/>
      <c r="W31" s="250"/>
      <c r="X31" s="253"/>
      <c r="Y31" s="216">
        <f t="shared" si="0"/>
        <v>-100</v>
      </c>
    </row>
    <row r="32" spans="1:25">
      <c r="A32" s="16">
        <v>6</v>
      </c>
      <c r="B32" s="256" t="s">
        <v>217</v>
      </c>
      <c r="C32" s="256" t="s">
        <v>194</v>
      </c>
      <c r="D32" s="256">
        <v>122769</v>
      </c>
      <c r="E32" s="256">
        <v>297361</v>
      </c>
      <c r="F32" s="256">
        <v>6.3014080000000003</v>
      </c>
      <c r="G32" s="256">
        <v>0</v>
      </c>
      <c r="H32" s="256">
        <v>78.528000000000006</v>
      </c>
      <c r="I32" s="256">
        <v>23.6</v>
      </c>
      <c r="J32" s="256">
        <v>44.5</v>
      </c>
      <c r="K32" s="256">
        <v>78.8</v>
      </c>
      <c r="L32" s="256">
        <v>1.0111000000000001</v>
      </c>
      <c r="M32" s="256">
        <v>76.204999999999998</v>
      </c>
      <c r="N32" s="256">
        <v>80.575999999999993</v>
      </c>
      <c r="O32" s="256">
        <v>77.206999999999994</v>
      </c>
      <c r="P32" s="256">
        <v>20</v>
      </c>
      <c r="Q32" s="256">
        <v>29.9</v>
      </c>
      <c r="R32" s="256">
        <v>21.4</v>
      </c>
      <c r="S32" s="256">
        <v>4.66</v>
      </c>
      <c r="T32" s="16">
        <v>5</v>
      </c>
      <c r="U32" s="23">
        <f t="shared" si="1"/>
        <v>1059</v>
      </c>
      <c r="V32" s="5"/>
      <c r="W32" s="250"/>
      <c r="X32" s="253"/>
      <c r="Y32" s="216">
        <f t="shared" si="0"/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121710</v>
      </c>
      <c r="E33" s="256">
        <v>297194</v>
      </c>
      <c r="F33" s="256">
        <v>6.3821839999999996</v>
      </c>
      <c r="G33" s="256">
        <v>0</v>
      </c>
      <c r="H33" s="256">
        <v>81.872</v>
      </c>
      <c r="I33" s="256">
        <v>23.1</v>
      </c>
      <c r="J33" s="256">
        <v>45.6</v>
      </c>
      <c r="K33" s="256">
        <v>79.3</v>
      </c>
      <c r="L33" s="256">
        <v>1.0114000000000001</v>
      </c>
      <c r="M33" s="256">
        <v>77.945999999999998</v>
      </c>
      <c r="N33" s="256">
        <v>83.656999999999996</v>
      </c>
      <c r="O33" s="256">
        <v>78.084999999999994</v>
      </c>
      <c r="P33" s="256">
        <v>18.8</v>
      </c>
      <c r="Q33" s="256">
        <v>29.1</v>
      </c>
      <c r="R33" s="256">
        <v>20.7</v>
      </c>
      <c r="S33" s="256">
        <v>4.6500000000000004</v>
      </c>
      <c r="T33" s="16">
        <v>4</v>
      </c>
      <c r="U33" s="23">
        <f t="shared" si="1"/>
        <v>1085</v>
      </c>
      <c r="V33" s="5"/>
      <c r="W33" s="250"/>
      <c r="X33" s="253"/>
      <c r="Y33" s="216">
        <f t="shared" si="0"/>
        <v>-100</v>
      </c>
    </row>
    <row r="34" spans="1:25">
      <c r="A34" s="16">
        <v>4</v>
      </c>
      <c r="B34" s="256" t="s">
        <v>219</v>
      </c>
      <c r="C34" s="256" t="s">
        <v>194</v>
      </c>
      <c r="D34" s="256">
        <v>120625</v>
      </c>
      <c r="E34" s="256">
        <v>297030</v>
      </c>
      <c r="F34" s="256">
        <v>6.5089689999999996</v>
      </c>
      <c r="G34" s="256">
        <v>0</v>
      </c>
      <c r="H34" s="256">
        <v>79.242000000000004</v>
      </c>
      <c r="I34" s="256">
        <v>23.2</v>
      </c>
      <c r="J34" s="256">
        <v>44.7</v>
      </c>
      <c r="K34" s="256">
        <v>69.8</v>
      </c>
      <c r="L34" s="256">
        <v>1.0116000000000001</v>
      </c>
      <c r="M34" s="256">
        <v>76.381</v>
      </c>
      <c r="N34" s="256">
        <v>81.753</v>
      </c>
      <c r="O34" s="256">
        <v>79.832999999999998</v>
      </c>
      <c r="P34" s="256">
        <v>18.2</v>
      </c>
      <c r="Q34" s="256">
        <v>31.8</v>
      </c>
      <c r="R34" s="256">
        <v>20.6</v>
      </c>
      <c r="S34" s="256">
        <v>4.6500000000000004</v>
      </c>
      <c r="T34" s="16">
        <v>3</v>
      </c>
      <c r="U34" s="23">
        <f t="shared" si="1"/>
        <v>1064</v>
      </c>
      <c r="V34" s="5"/>
      <c r="W34" s="250"/>
      <c r="X34" s="253"/>
      <c r="Y34" s="216">
        <f t="shared" si="0"/>
        <v>-100</v>
      </c>
    </row>
    <row r="35" spans="1:25">
      <c r="A35" s="16">
        <v>3</v>
      </c>
      <c r="B35" s="256" t="s">
        <v>220</v>
      </c>
      <c r="C35" s="256" t="s">
        <v>194</v>
      </c>
      <c r="D35" s="256">
        <v>119561</v>
      </c>
      <c r="E35" s="256">
        <v>296864</v>
      </c>
      <c r="F35" s="256">
        <v>6.4276239999999998</v>
      </c>
      <c r="G35" s="256">
        <v>0</v>
      </c>
      <c r="H35" s="256">
        <v>78.290999999999997</v>
      </c>
      <c r="I35" s="256">
        <v>22.1</v>
      </c>
      <c r="J35" s="256">
        <v>43.6</v>
      </c>
      <c r="K35" s="256">
        <v>75.7</v>
      </c>
      <c r="L35" s="256">
        <v>1.0117</v>
      </c>
      <c r="M35" s="256">
        <v>75.991</v>
      </c>
      <c r="N35" s="256">
        <v>81.239000000000004</v>
      </c>
      <c r="O35" s="256">
        <v>78.126999999999995</v>
      </c>
      <c r="P35" s="256">
        <v>15.8</v>
      </c>
      <c r="Q35" s="256">
        <v>30.8</v>
      </c>
      <c r="R35" s="256">
        <v>18.8</v>
      </c>
      <c r="S35" s="256">
        <v>4.6500000000000004</v>
      </c>
      <c r="T35" s="16">
        <v>2</v>
      </c>
      <c r="U35" s="23">
        <f t="shared" si="1"/>
        <v>1035</v>
      </c>
      <c r="V35" s="5"/>
      <c r="W35" s="250"/>
      <c r="X35" s="253"/>
      <c r="Y35" s="216">
        <f t="shared" si="0"/>
        <v>-100</v>
      </c>
    </row>
    <row r="36" spans="1:25">
      <c r="A36" s="16">
        <v>2</v>
      </c>
      <c r="B36" s="256" t="s">
        <v>221</v>
      </c>
      <c r="C36" s="256" t="s">
        <v>194</v>
      </c>
      <c r="D36" s="256">
        <v>118526</v>
      </c>
      <c r="E36" s="256">
        <v>296701</v>
      </c>
      <c r="F36" s="256">
        <v>6.3350900000000001</v>
      </c>
      <c r="G36" s="256">
        <v>0</v>
      </c>
      <c r="H36" s="256">
        <v>77.893000000000001</v>
      </c>
      <c r="I36" s="256">
        <v>22</v>
      </c>
      <c r="J36" s="256">
        <v>43.8</v>
      </c>
      <c r="K36" s="256">
        <v>79.2</v>
      </c>
      <c r="L36" s="256">
        <v>1.0114000000000001</v>
      </c>
      <c r="M36" s="256">
        <v>76.123000000000005</v>
      </c>
      <c r="N36" s="256">
        <v>80.498000000000005</v>
      </c>
      <c r="O36" s="256">
        <v>77.033000000000001</v>
      </c>
      <c r="P36" s="256">
        <v>17.3</v>
      </c>
      <c r="Q36" s="256">
        <v>27.9</v>
      </c>
      <c r="R36" s="256">
        <v>19.399999999999999</v>
      </c>
      <c r="S36" s="256">
        <v>4.6500000000000004</v>
      </c>
      <c r="T36" s="16">
        <v>1</v>
      </c>
      <c r="U36" s="23">
        <f t="shared" si="1"/>
        <v>1042</v>
      </c>
      <c r="V36" s="5"/>
      <c r="W36" s="250"/>
      <c r="X36" s="253"/>
      <c r="Y36" s="216">
        <f t="shared" si="0"/>
        <v>-100</v>
      </c>
    </row>
    <row r="37" spans="1:25">
      <c r="A37" s="16">
        <v>1</v>
      </c>
      <c r="B37" s="256" t="s">
        <v>222</v>
      </c>
      <c r="C37" s="256" t="s">
        <v>194</v>
      </c>
      <c r="D37" s="256">
        <v>117484</v>
      </c>
      <c r="E37" s="256">
        <v>296536</v>
      </c>
      <c r="F37" s="256">
        <v>6.3220419999999997</v>
      </c>
      <c r="G37" s="256">
        <v>0</v>
      </c>
      <c r="H37" s="256">
        <v>78.129000000000005</v>
      </c>
      <c r="I37" s="256">
        <v>22.8</v>
      </c>
      <c r="J37" s="256">
        <v>42.4</v>
      </c>
      <c r="K37" s="256">
        <v>71.599999999999994</v>
      </c>
      <c r="L37" s="256">
        <v>1.0113000000000001</v>
      </c>
      <c r="M37" s="256">
        <v>75.974000000000004</v>
      </c>
      <c r="N37" s="256">
        <v>81.278999999999996</v>
      </c>
      <c r="O37" s="256">
        <v>77.164000000000001</v>
      </c>
      <c r="P37" s="256">
        <v>18.600000000000001</v>
      </c>
      <c r="Q37" s="256">
        <v>29.8</v>
      </c>
      <c r="R37" s="256">
        <v>20.399999999999999</v>
      </c>
      <c r="S37" s="256">
        <v>4.6500000000000004</v>
      </c>
      <c r="T37" s="1"/>
      <c r="U37" s="26"/>
      <c r="V37" s="5"/>
      <c r="W37" s="250"/>
      <c r="X37" s="253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9"/>
      <c r="X38" s="309"/>
      <c r="Y38" s="31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0"/>
      <c r="X39" s="310"/>
      <c r="Y39" s="310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0"/>
      <c r="X40" s="310"/>
      <c r="Y40" s="310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0"/>
      <c r="X41" s="310"/>
      <c r="Y41" s="310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7" t="s">
        <v>125</v>
      </c>
      <c r="X1" s="307" t="s">
        <v>126</v>
      </c>
      <c r="Y1" s="308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7"/>
      <c r="X2" s="307"/>
      <c r="Y2" s="308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7"/>
      <c r="X3" s="307"/>
      <c r="Y3" s="308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7"/>
      <c r="X4" s="307"/>
      <c r="Y4" s="308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7"/>
      <c r="X5" s="307"/>
      <c r="Y5" s="308"/>
    </row>
    <row r="6" spans="1:25">
      <c r="A6" s="21">
        <v>32</v>
      </c>
      <c r="D6">
        <v>108480</v>
      </c>
      <c r="T6" s="22">
        <v>31</v>
      </c>
      <c r="U6" s="23">
        <f>D6-D7</f>
        <v>971</v>
      </c>
      <c r="V6" s="4"/>
      <c r="W6" s="222"/>
      <c r="X6" s="222"/>
      <c r="Y6" s="225"/>
    </row>
    <row r="7" spans="1:25">
      <c r="A7" s="21">
        <v>31</v>
      </c>
      <c r="B7" s="228"/>
      <c r="C7" s="228"/>
      <c r="D7">
        <v>107509</v>
      </c>
      <c r="T7" s="22">
        <v>30</v>
      </c>
      <c r="U7" s="23">
        <f>D7-D8</f>
        <v>1792</v>
      </c>
      <c r="V7" s="24">
        <v>1</v>
      </c>
      <c r="W7" s="250"/>
      <c r="X7" s="253"/>
      <c r="Y7" s="216">
        <f t="shared" ref="Y7:Y27" si="0">((X7*100)/D7)-100</f>
        <v>-100</v>
      </c>
    </row>
    <row r="8" spans="1:25">
      <c r="A8" s="16">
        <v>30</v>
      </c>
      <c r="B8" s="228"/>
      <c r="C8" s="228"/>
      <c r="D8">
        <v>105717</v>
      </c>
      <c r="T8" s="16">
        <v>29</v>
      </c>
      <c r="U8" s="23">
        <f>D8-D9</f>
        <v>1990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103727</v>
      </c>
      <c r="E9" s="259">
        <v>159938</v>
      </c>
      <c r="F9" s="259">
        <v>6.2707709999999999</v>
      </c>
      <c r="G9" s="259">
        <v>0</v>
      </c>
      <c r="H9" s="259">
        <v>76.733000000000004</v>
      </c>
      <c r="I9" s="259">
        <v>21.1</v>
      </c>
      <c r="J9" s="259">
        <v>75.7</v>
      </c>
      <c r="K9" s="259">
        <v>174.1</v>
      </c>
      <c r="L9" s="259">
        <v>1.0104</v>
      </c>
      <c r="M9" s="259">
        <v>74.552000000000007</v>
      </c>
      <c r="N9" s="259">
        <v>79.855000000000004</v>
      </c>
      <c r="O9" s="259">
        <v>76.572999999999993</v>
      </c>
      <c r="P9" s="259">
        <v>17</v>
      </c>
      <c r="Q9" s="259">
        <v>29.5</v>
      </c>
      <c r="R9" s="259">
        <v>20.6</v>
      </c>
      <c r="S9" s="259">
        <v>5.33</v>
      </c>
      <c r="T9" s="22">
        <v>28</v>
      </c>
      <c r="U9" s="23">
        <f t="shared" ref="U9:U36" si="1">D9-D10</f>
        <v>1804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101923</v>
      </c>
      <c r="E10" s="259">
        <v>159650</v>
      </c>
      <c r="F10" s="259">
        <v>6.2689510000000004</v>
      </c>
      <c r="G10" s="259">
        <v>0</v>
      </c>
      <c r="H10" s="259">
        <v>76.998999999999995</v>
      </c>
      <c r="I10" s="259">
        <v>21.9</v>
      </c>
      <c r="J10" s="259">
        <v>81.900000000000006</v>
      </c>
      <c r="K10" s="259">
        <v>156.19999999999999</v>
      </c>
      <c r="L10" s="259">
        <v>1.0104</v>
      </c>
      <c r="M10" s="259">
        <v>74.765000000000001</v>
      </c>
      <c r="N10" s="259">
        <v>80.153999999999996</v>
      </c>
      <c r="O10" s="259">
        <v>76.486999999999995</v>
      </c>
      <c r="P10" s="259">
        <v>19.3</v>
      </c>
      <c r="Q10" s="259">
        <v>27.6</v>
      </c>
      <c r="R10" s="259">
        <v>20.399999999999999</v>
      </c>
      <c r="S10" s="259">
        <v>5.34</v>
      </c>
      <c r="T10" s="16">
        <v>27</v>
      </c>
      <c r="U10" s="23">
        <f t="shared" si="1"/>
        <v>1952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99971</v>
      </c>
      <c r="E11" s="259">
        <v>159339</v>
      </c>
      <c r="F11" s="259">
        <v>6.2101110000000004</v>
      </c>
      <c r="G11" s="259">
        <v>0</v>
      </c>
      <c r="H11" s="259">
        <v>76.89</v>
      </c>
      <c r="I11" s="259">
        <v>21.4</v>
      </c>
      <c r="J11" s="259">
        <v>78.400000000000006</v>
      </c>
      <c r="K11" s="259">
        <v>185.2</v>
      </c>
      <c r="L11" s="259">
        <v>1.0102</v>
      </c>
      <c r="M11" s="259">
        <v>74.912999999999997</v>
      </c>
      <c r="N11" s="259">
        <v>79.599999999999994</v>
      </c>
      <c r="O11" s="259">
        <v>75.822000000000003</v>
      </c>
      <c r="P11" s="259">
        <v>17.8</v>
      </c>
      <c r="Q11" s="259">
        <v>28.3</v>
      </c>
      <c r="R11" s="259">
        <v>20.9</v>
      </c>
      <c r="S11" s="259">
        <v>5.33</v>
      </c>
      <c r="T11" s="16">
        <v>26</v>
      </c>
      <c r="U11" s="23">
        <f t="shared" si="1"/>
        <v>1867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98104</v>
      </c>
      <c r="E12" s="259">
        <v>159041</v>
      </c>
      <c r="F12" s="259">
        <v>6.172199</v>
      </c>
      <c r="G12" s="259">
        <v>0</v>
      </c>
      <c r="H12" s="259">
        <v>79.975999999999999</v>
      </c>
      <c r="I12" s="259">
        <v>22.8</v>
      </c>
      <c r="J12" s="259">
        <v>35.4</v>
      </c>
      <c r="K12" s="259">
        <v>105.8</v>
      </c>
      <c r="L12" s="259">
        <v>1.0102</v>
      </c>
      <c r="M12" s="259">
        <v>75.212999999999994</v>
      </c>
      <c r="N12" s="259">
        <v>82.924000000000007</v>
      </c>
      <c r="O12" s="259">
        <v>75.212999999999994</v>
      </c>
      <c r="P12" s="259">
        <v>16.600000000000001</v>
      </c>
      <c r="Q12" s="259">
        <v>32</v>
      </c>
      <c r="R12" s="259">
        <v>20.6</v>
      </c>
      <c r="S12" s="259">
        <v>5.33</v>
      </c>
      <c r="T12" s="16">
        <v>25</v>
      </c>
      <c r="U12" s="23">
        <f t="shared" si="1"/>
        <v>843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97261</v>
      </c>
      <c r="E13" s="259">
        <v>158911</v>
      </c>
      <c r="F13" s="259">
        <v>6.3789049999999996</v>
      </c>
      <c r="G13" s="259">
        <v>0</v>
      </c>
      <c r="H13" s="259">
        <v>78.05</v>
      </c>
      <c r="I13" s="259">
        <v>20.100000000000001</v>
      </c>
      <c r="J13" s="259">
        <v>60.3</v>
      </c>
      <c r="K13" s="259">
        <v>137.1</v>
      </c>
      <c r="L13" s="259">
        <v>1.0106999999999999</v>
      </c>
      <c r="M13" s="259">
        <v>75.820999999999998</v>
      </c>
      <c r="N13" s="259">
        <v>81.504000000000005</v>
      </c>
      <c r="O13" s="259">
        <v>77.77</v>
      </c>
      <c r="P13" s="259">
        <v>16.3</v>
      </c>
      <c r="Q13" s="259">
        <v>24.9</v>
      </c>
      <c r="R13" s="259">
        <v>19.600000000000001</v>
      </c>
      <c r="S13" s="259">
        <v>5.34</v>
      </c>
      <c r="T13" s="16">
        <v>24</v>
      </c>
      <c r="U13" s="23">
        <f t="shared" si="1"/>
        <v>1486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95775</v>
      </c>
      <c r="E14" s="259">
        <v>158677</v>
      </c>
      <c r="F14" s="259">
        <v>6.2870119999999998</v>
      </c>
      <c r="G14" s="259">
        <v>0</v>
      </c>
      <c r="H14" s="259">
        <v>77.63</v>
      </c>
      <c r="I14" s="259">
        <v>21</v>
      </c>
      <c r="J14" s="259">
        <v>74.7</v>
      </c>
      <c r="K14" s="259">
        <v>132</v>
      </c>
      <c r="L14" s="259">
        <v>1.0105999999999999</v>
      </c>
      <c r="M14" s="259">
        <v>75.094999999999999</v>
      </c>
      <c r="N14" s="259">
        <v>81.066999999999993</v>
      </c>
      <c r="O14" s="259">
        <v>76.406000000000006</v>
      </c>
      <c r="P14" s="259">
        <v>18</v>
      </c>
      <c r="Q14" s="259">
        <v>25.8</v>
      </c>
      <c r="R14" s="259">
        <v>19.3</v>
      </c>
      <c r="S14" s="259">
        <v>5.18</v>
      </c>
      <c r="T14" s="16">
        <v>23</v>
      </c>
      <c r="U14" s="23">
        <f t="shared" si="1"/>
        <v>1783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93992</v>
      </c>
      <c r="E15" s="259">
        <v>158395</v>
      </c>
      <c r="F15" s="259">
        <v>6.2820689999999999</v>
      </c>
      <c r="G15" s="259">
        <v>0</v>
      </c>
      <c r="H15" s="259">
        <v>76.924999999999997</v>
      </c>
      <c r="I15" s="259">
        <v>21.5</v>
      </c>
      <c r="J15" s="259">
        <v>79.099999999999994</v>
      </c>
      <c r="K15" s="259">
        <v>137.69999999999999</v>
      </c>
      <c r="L15" s="259">
        <v>1.0105</v>
      </c>
      <c r="M15" s="259">
        <v>74.793999999999997</v>
      </c>
      <c r="N15" s="259">
        <v>79.509</v>
      </c>
      <c r="O15" s="259">
        <v>76.472999999999999</v>
      </c>
      <c r="P15" s="259">
        <v>18.899999999999999</v>
      </c>
      <c r="Q15" s="259">
        <v>27.2</v>
      </c>
      <c r="R15" s="259">
        <v>19.7</v>
      </c>
      <c r="S15" s="259">
        <v>5.18</v>
      </c>
      <c r="T15" s="16">
        <v>22</v>
      </c>
      <c r="U15" s="23">
        <f t="shared" si="1"/>
        <v>1887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92105</v>
      </c>
      <c r="E16" s="259">
        <v>158094</v>
      </c>
      <c r="F16" s="259">
        <v>6.2241980000000003</v>
      </c>
      <c r="G16" s="259">
        <v>0</v>
      </c>
      <c r="H16" s="259">
        <v>76.850999999999999</v>
      </c>
      <c r="I16" s="259">
        <v>22.1</v>
      </c>
      <c r="J16" s="259">
        <v>73.2</v>
      </c>
      <c r="K16" s="259">
        <v>139.80000000000001</v>
      </c>
      <c r="L16" s="259">
        <v>1.0103</v>
      </c>
      <c r="M16" s="259">
        <v>74.754999999999995</v>
      </c>
      <c r="N16" s="259">
        <v>80.295000000000002</v>
      </c>
      <c r="O16" s="259">
        <v>75.777000000000001</v>
      </c>
      <c r="P16" s="259">
        <v>17.7</v>
      </c>
      <c r="Q16" s="259">
        <v>29.1</v>
      </c>
      <c r="R16" s="259">
        <v>20.100000000000001</v>
      </c>
      <c r="S16" s="259">
        <v>5.18</v>
      </c>
      <c r="T16" s="22">
        <v>21</v>
      </c>
      <c r="U16" s="23">
        <f t="shared" si="1"/>
        <v>1749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90356</v>
      </c>
      <c r="E17" s="259">
        <v>157814</v>
      </c>
      <c r="F17" s="259">
        <v>6.273339</v>
      </c>
      <c r="G17" s="259">
        <v>0</v>
      </c>
      <c r="H17" s="259">
        <v>76.933000000000007</v>
      </c>
      <c r="I17" s="259">
        <v>21.5</v>
      </c>
      <c r="J17" s="259">
        <v>75.3</v>
      </c>
      <c r="K17" s="259">
        <v>138.9</v>
      </c>
      <c r="L17" s="259">
        <v>1.0105999999999999</v>
      </c>
      <c r="M17" s="259">
        <v>74.986999999999995</v>
      </c>
      <c r="N17" s="259">
        <v>81.093000000000004</v>
      </c>
      <c r="O17" s="259">
        <v>75.945999999999998</v>
      </c>
      <c r="P17" s="259">
        <v>15.4</v>
      </c>
      <c r="Q17" s="259">
        <v>30.5</v>
      </c>
      <c r="R17" s="259">
        <v>18.399999999999999</v>
      </c>
      <c r="S17" s="259">
        <v>5.17</v>
      </c>
      <c r="T17" s="16">
        <v>20</v>
      </c>
      <c r="U17" s="23">
        <f t="shared" si="1"/>
        <v>1795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88561</v>
      </c>
      <c r="E18" s="259">
        <v>157528</v>
      </c>
      <c r="F18" s="259">
        <v>6.3401240000000003</v>
      </c>
      <c r="G18" s="259">
        <v>0</v>
      </c>
      <c r="H18" s="259">
        <v>76.92</v>
      </c>
      <c r="I18" s="259">
        <v>19.899999999999999</v>
      </c>
      <c r="J18" s="259">
        <v>79.3</v>
      </c>
      <c r="K18" s="259">
        <v>139.80000000000001</v>
      </c>
      <c r="L18" s="259">
        <v>1.0108999999999999</v>
      </c>
      <c r="M18" s="259">
        <v>74.524000000000001</v>
      </c>
      <c r="N18" s="259">
        <v>81.451999999999998</v>
      </c>
      <c r="O18" s="259">
        <v>76.616</v>
      </c>
      <c r="P18" s="259">
        <v>14.3</v>
      </c>
      <c r="Q18" s="259">
        <v>25.4</v>
      </c>
      <c r="R18" s="259">
        <v>17.600000000000001</v>
      </c>
      <c r="S18" s="259">
        <v>5.16</v>
      </c>
      <c r="T18" s="16">
        <v>19</v>
      </c>
      <c r="U18" s="23">
        <f t="shared" si="1"/>
        <v>1892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86669</v>
      </c>
      <c r="E19" s="259">
        <v>157228</v>
      </c>
      <c r="F19" s="259">
        <v>6.2079440000000004</v>
      </c>
      <c r="G19" s="259">
        <v>0</v>
      </c>
      <c r="H19" s="259">
        <v>80.861999999999995</v>
      </c>
      <c r="I19" s="259">
        <v>17.3</v>
      </c>
      <c r="J19" s="259">
        <v>23.3</v>
      </c>
      <c r="K19" s="259">
        <v>146.30000000000001</v>
      </c>
      <c r="L19" s="259">
        <v>1.0104</v>
      </c>
      <c r="M19" s="259">
        <v>74.168000000000006</v>
      </c>
      <c r="N19" s="259">
        <v>83.47</v>
      </c>
      <c r="O19" s="259">
        <v>75.283000000000001</v>
      </c>
      <c r="P19" s="259">
        <v>13.5</v>
      </c>
      <c r="Q19" s="259">
        <v>21.8</v>
      </c>
      <c r="R19" s="259">
        <v>19.2</v>
      </c>
      <c r="S19" s="259">
        <v>5.17</v>
      </c>
      <c r="T19" s="16">
        <v>18</v>
      </c>
      <c r="U19" s="23">
        <f t="shared" si="1"/>
        <v>549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86120</v>
      </c>
      <c r="E20" s="259">
        <v>157144</v>
      </c>
      <c r="F20" s="259">
        <v>6.7445269999999997</v>
      </c>
      <c r="G20" s="259">
        <v>0</v>
      </c>
      <c r="H20" s="259">
        <v>78.617000000000004</v>
      </c>
      <c r="I20" s="259">
        <v>20</v>
      </c>
      <c r="J20" s="259">
        <v>60</v>
      </c>
      <c r="K20" s="259">
        <v>136.6</v>
      </c>
      <c r="L20" s="259">
        <v>1.012</v>
      </c>
      <c r="M20" s="259">
        <v>76.040999999999997</v>
      </c>
      <c r="N20" s="259">
        <v>81.926000000000002</v>
      </c>
      <c r="O20" s="259">
        <v>81.332999999999998</v>
      </c>
      <c r="P20" s="259">
        <v>15.1</v>
      </c>
      <c r="Q20" s="259">
        <v>26.4</v>
      </c>
      <c r="R20" s="259">
        <v>15.1</v>
      </c>
      <c r="S20" s="259">
        <v>5.17</v>
      </c>
      <c r="T20" s="16">
        <v>17</v>
      </c>
      <c r="U20" s="23">
        <f t="shared" si="1"/>
        <v>1420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84700</v>
      </c>
      <c r="E21" s="259">
        <v>156921</v>
      </c>
      <c r="F21" s="259">
        <v>6.3488150000000001</v>
      </c>
      <c r="G21" s="259">
        <v>0</v>
      </c>
      <c r="H21" s="259">
        <v>77.811999999999998</v>
      </c>
      <c r="I21" s="259">
        <v>21.2</v>
      </c>
      <c r="J21" s="259">
        <v>73.2</v>
      </c>
      <c r="K21" s="259">
        <v>132</v>
      </c>
      <c r="L21" s="259">
        <v>1.0106999999999999</v>
      </c>
      <c r="M21" s="259">
        <v>75.304000000000002</v>
      </c>
      <c r="N21" s="259">
        <v>81.108999999999995</v>
      </c>
      <c r="O21" s="259">
        <v>77.194000000000003</v>
      </c>
      <c r="P21" s="259">
        <v>16.8</v>
      </c>
      <c r="Q21" s="259">
        <v>27.6</v>
      </c>
      <c r="R21" s="259">
        <v>19.100000000000001</v>
      </c>
      <c r="S21" s="259">
        <v>5.18</v>
      </c>
      <c r="T21" s="16">
        <v>16</v>
      </c>
      <c r="U21" s="23">
        <f t="shared" si="1"/>
        <v>1744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82956</v>
      </c>
      <c r="E22" s="259">
        <v>156646</v>
      </c>
      <c r="F22" s="259">
        <v>6.4023219999999998</v>
      </c>
      <c r="G22" s="259">
        <v>0</v>
      </c>
      <c r="H22" s="259">
        <v>76.951999999999998</v>
      </c>
      <c r="I22" s="259">
        <v>20.7</v>
      </c>
      <c r="J22" s="259">
        <v>88.2</v>
      </c>
      <c r="K22" s="259">
        <v>175.9</v>
      </c>
      <c r="L22" s="259">
        <v>1.0107999999999999</v>
      </c>
      <c r="M22" s="259">
        <v>74.570999999999998</v>
      </c>
      <c r="N22" s="259">
        <v>79.816999999999993</v>
      </c>
      <c r="O22" s="259">
        <v>77.887</v>
      </c>
      <c r="P22" s="259">
        <v>15.6</v>
      </c>
      <c r="Q22" s="259">
        <v>26.2</v>
      </c>
      <c r="R22" s="259">
        <v>18.899999999999999</v>
      </c>
      <c r="S22" s="259">
        <v>5.18</v>
      </c>
      <c r="T22" s="16">
        <v>15</v>
      </c>
      <c r="U22" s="23">
        <f t="shared" si="1"/>
        <v>2101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80855</v>
      </c>
      <c r="E23" s="256">
        <v>156311</v>
      </c>
      <c r="F23" s="256">
        <v>6.23977</v>
      </c>
      <c r="G23" s="256">
        <v>0</v>
      </c>
      <c r="H23" s="256">
        <v>77.090999999999994</v>
      </c>
      <c r="I23" s="256">
        <v>21.8</v>
      </c>
      <c r="J23" s="256">
        <v>82</v>
      </c>
      <c r="K23" s="256">
        <v>138.19999999999999</v>
      </c>
      <c r="L23" s="256">
        <v>1.0105</v>
      </c>
      <c r="M23" s="256">
        <v>75.093999999999994</v>
      </c>
      <c r="N23" s="256">
        <v>80.748999999999995</v>
      </c>
      <c r="O23" s="256">
        <v>75.69</v>
      </c>
      <c r="P23" s="256">
        <v>16.3</v>
      </c>
      <c r="Q23" s="256">
        <v>28.1</v>
      </c>
      <c r="R23" s="256">
        <v>19.100000000000001</v>
      </c>
      <c r="S23" s="256">
        <v>5.18</v>
      </c>
      <c r="T23" s="22">
        <v>14</v>
      </c>
      <c r="U23" s="23">
        <f t="shared" si="1"/>
        <v>1960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78895</v>
      </c>
      <c r="E24" s="256">
        <v>155999</v>
      </c>
      <c r="F24" s="256">
        <v>6.2304329999999997</v>
      </c>
      <c r="G24" s="256">
        <v>0</v>
      </c>
      <c r="H24" s="256">
        <v>76.850999999999999</v>
      </c>
      <c r="I24" s="256">
        <v>23.4</v>
      </c>
      <c r="J24" s="256">
        <v>72</v>
      </c>
      <c r="K24" s="256">
        <v>139</v>
      </c>
      <c r="L24" s="256">
        <v>1.0103</v>
      </c>
      <c r="M24" s="256">
        <v>74.757000000000005</v>
      </c>
      <c r="N24" s="256">
        <v>80.265000000000001</v>
      </c>
      <c r="O24" s="256">
        <v>75.884</v>
      </c>
      <c r="P24" s="256">
        <v>18.2</v>
      </c>
      <c r="Q24" s="256">
        <v>31.7</v>
      </c>
      <c r="R24" s="256">
        <v>20.2</v>
      </c>
      <c r="S24" s="256">
        <v>5.19</v>
      </c>
      <c r="T24" s="16">
        <v>13</v>
      </c>
      <c r="U24" s="23">
        <f t="shared" si="1"/>
        <v>1715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77180</v>
      </c>
      <c r="E25" s="256">
        <v>155724</v>
      </c>
      <c r="F25" s="256">
        <v>6.2776240000000003</v>
      </c>
      <c r="G25" s="256">
        <v>0</v>
      </c>
      <c r="H25" s="256">
        <v>76.882000000000005</v>
      </c>
      <c r="I25" s="256">
        <v>22.8</v>
      </c>
      <c r="J25" s="256">
        <v>84.7</v>
      </c>
      <c r="K25" s="256">
        <v>143.6</v>
      </c>
      <c r="L25" s="256">
        <v>1.0105</v>
      </c>
      <c r="M25" s="256">
        <v>74.680999999999997</v>
      </c>
      <c r="N25" s="256">
        <v>80.016000000000005</v>
      </c>
      <c r="O25" s="256">
        <v>76.403999999999996</v>
      </c>
      <c r="P25" s="256">
        <v>18</v>
      </c>
      <c r="Q25" s="256">
        <v>30.8</v>
      </c>
      <c r="R25" s="256">
        <v>19.7</v>
      </c>
      <c r="S25" s="256">
        <v>5.18</v>
      </c>
      <c r="T25" s="16">
        <v>12</v>
      </c>
      <c r="U25" s="23">
        <f t="shared" si="1"/>
        <v>2024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75156</v>
      </c>
      <c r="E26" s="256">
        <v>155399</v>
      </c>
      <c r="F26" s="256">
        <v>6.2346009999999996</v>
      </c>
      <c r="G26" s="256">
        <v>0</v>
      </c>
      <c r="H26" s="256">
        <v>79.787999999999997</v>
      </c>
      <c r="I26" s="256">
        <v>21.5</v>
      </c>
      <c r="J26" s="256">
        <v>24.6</v>
      </c>
      <c r="K26" s="256">
        <v>106.2</v>
      </c>
      <c r="L26" s="256">
        <v>1.0104</v>
      </c>
      <c r="M26" s="256">
        <v>75.338999999999999</v>
      </c>
      <c r="N26" s="256">
        <v>81.364999999999995</v>
      </c>
      <c r="O26" s="256">
        <v>75.766999999999996</v>
      </c>
      <c r="P26" s="256">
        <v>12.6</v>
      </c>
      <c r="Q26" s="256">
        <v>33.700000000000003</v>
      </c>
      <c r="R26" s="256">
        <v>19.600000000000001</v>
      </c>
      <c r="S26" s="256">
        <v>5.18</v>
      </c>
      <c r="T26" s="16">
        <v>11</v>
      </c>
      <c r="U26" s="23">
        <f t="shared" si="1"/>
        <v>580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74576</v>
      </c>
      <c r="E27" s="256">
        <v>155310</v>
      </c>
      <c r="F27" s="256">
        <v>6.6610259999999997</v>
      </c>
      <c r="G27" s="256">
        <v>0</v>
      </c>
      <c r="H27" s="256">
        <v>79.468000000000004</v>
      </c>
      <c r="I27" s="256">
        <v>20.399999999999999</v>
      </c>
      <c r="J27" s="256">
        <v>58.3</v>
      </c>
      <c r="K27" s="256">
        <v>130.1</v>
      </c>
      <c r="L27" s="256">
        <v>1.0121</v>
      </c>
      <c r="M27" s="256">
        <v>77.033000000000001</v>
      </c>
      <c r="N27" s="256">
        <v>81.936999999999998</v>
      </c>
      <c r="O27" s="256">
        <v>79.364000000000004</v>
      </c>
      <c r="P27" s="256">
        <v>12.1</v>
      </c>
      <c r="Q27" s="256">
        <v>26.8</v>
      </c>
      <c r="R27" s="256">
        <v>12.6</v>
      </c>
      <c r="S27" s="256">
        <v>5.18</v>
      </c>
      <c r="T27" s="16">
        <v>10</v>
      </c>
      <c r="U27" s="23">
        <f t="shared" si="1"/>
        <v>1369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73207</v>
      </c>
      <c r="E28" s="256">
        <v>155097</v>
      </c>
      <c r="F28" s="256">
        <v>6.4570629999999998</v>
      </c>
      <c r="G28" s="256">
        <v>0</v>
      </c>
      <c r="H28" s="256">
        <v>78.248000000000005</v>
      </c>
      <c r="I28" s="256">
        <v>21.9</v>
      </c>
      <c r="J28" s="256">
        <v>82.9</v>
      </c>
      <c r="K28" s="256">
        <v>209.2</v>
      </c>
      <c r="L28" s="256">
        <v>1.0107999999999999</v>
      </c>
      <c r="M28" s="256">
        <v>74.960999999999999</v>
      </c>
      <c r="N28" s="256">
        <v>81.185000000000002</v>
      </c>
      <c r="O28" s="256">
        <v>79.090999999999994</v>
      </c>
      <c r="P28" s="256">
        <v>18.899999999999999</v>
      </c>
      <c r="Q28" s="256">
        <v>26.9</v>
      </c>
      <c r="R28" s="256">
        <v>20.3</v>
      </c>
      <c r="S28" s="256">
        <v>5.19</v>
      </c>
      <c r="T28" s="16">
        <v>9</v>
      </c>
      <c r="U28" s="23">
        <f t="shared" si="1"/>
        <v>1983</v>
      </c>
      <c r="V28" s="16"/>
      <c r="W28" s="250"/>
      <c r="X28" s="253"/>
      <c r="Y28" s="216" t="e">
        <f>((X28*100)/#REF!)-100</f>
        <v>#REF!</v>
      </c>
    </row>
    <row r="29" spans="1:25">
      <c r="A29" s="16">
        <v>9</v>
      </c>
      <c r="B29" s="256" t="s">
        <v>233</v>
      </c>
      <c r="C29" s="256" t="s">
        <v>194</v>
      </c>
      <c r="D29" s="256">
        <v>71224</v>
      </c>
      <c r="E29" s="256">
        <v>154784</v>
      </c>
      <c r="F29" s="256">
        <v>6.2705440000000001</v>
      </c>
      <c r="G29" s="256">
        <v>0</v>
      </c>
      <c r="H29" s="256">
        <v>77.194000000000003</v>
      </c>
      <c r="I29" s="256">
        <v>21.4</v>
      </c>
      <c r="J29" s="256">
        <v>75</v>
      </c>
      <c r="K29" s="256">
        <v>162.5</v>
      </c>
      <c r="L29" s="256">
        <v>1.0105</v>
      </c>
      <c r="M29" s="256">
        <v>74.947999999999993</v>
      </c>
      <c r="N29" s="256">
        <v>79.650000000000006</v>
      </c>
      <c r="O29" s="256">
        <v>76.305999999999997</v>
      </c>
      <c r="P29" s="256">
        <v>18.100000000000001</v>
      </c>
      <c r="Q29" s="256">
        <v>28.7</v>
      </c>
      <c r="R29" s="256">
        <v>19.7</v>
      </c>
      <c r="S29" s="256">
        <v>5.19</v>
      </c>
      <c r="T29" s="16">
        <v>8</v>
      </c>
      <c r="U29" s="23">
        <f t="shared" si="1"/>
        <v>1776</v>
      </c>
      <c r="V29" s="16"/>
      <c r="W29" s="250"/>
      <c r="X29" s="253"/>
      <c r="Y29" s="216" t="e">
        <f>((X29*100)/#REF!)-100</f>
        <v>#REF!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69448</v>
      </c>
      <c r="E30" s="256">
        <v>154502</v>
      </c>
      <c r="F30" s="256">
        <v>6.2839390000000002</v>
      </c>
      <c r="G30" s="256">
        <v>0</v>
      </c>
      <c r="H30" s="256">
        <v>76.938000000000002</v>
      </c>
      <c r="I30" s="256">
        <v>22.5</v>
      </c>
      <c r="J30" s="256">
        <v>90.5</v>
      </c>
      <c r="K30" s="256">
        <v>214.1</v>
      </c>
      <c r="L30" s="256">
        <v>1.0105</v>
      </c>
      <c r="M30" s="256">
        <v>74.584000000000003</v>
      </c>
      <c r="N30" s="256">
        <v>79.906999999999996</v>
      </c>
      <c r="O30" s="256">
        <v>76.593999999999994</v>
      </c>
      <c r="P30" s="256">
        <v>17.7</v>
      </c>
      <c r="Q30" s="256">
        <v>30.6</v>
      </c>
      <c r="R30" s="256">
        <v>20</v>
      </c>
      <c r="S30" s="256">
        <v>5.35</v>
      </c>
      <c r="T30" s="22">
        <v>7</v>
      </c>
      <c r="U30" s="23">
        <f t="shared" si="1"/>
        <v>2164</v>
      </c>
      <c r="V30" s="24">
        <v>8</v>
      </c>
      <c r="W30" s="250"/>
      <c r="X30" s="253"/>
      <c r="Y30" s="216" t="e">
        <f>((X30*100)/#REF!)-100</f>
        <v>#REF!</v>
      </c>
    </row>
    <row r="31" spans="1:25">
      <c r="A31" s="16">
        <v>7</v>
      </c>
      <c r="B31" s="256" t="s">
        <v>216</v>
      </c>
      <c r="C31" s="256" t="s">
        <v>194</v>
      </c>
      <c r="D31" s="256">
        <v>67284</v>
      </c>
      <c r="E31" s="256">
        <v>154154</v>
      </c>
      <c r="F31" s="256">
        <v>6.296843</v>
      </c>
      <c r="G31" s="256">
        <v>0</v>
      </c>
      <c r="H31" s="256">
        <v>77.424999999999997</v>
      </c>
      <c r="I31" s="256">
        <v>21.9</v>
      </c>
      <c r="J31" s="256">
        <v>82.2</v>
      </c>
      <c r="K31" s="256">
        <v>218.4</v>
      </c>
      <c r="L31" s="256">
        <v>1.0106999999999999</v>
      </c>
      <c r="M31" s="256">
        <v>74.959000000000003</v>
      </c>
      <c r="N31" s="256">
        <v>80.771000000000001</v>
      </c>
      <c r="O31" s="256">
        <v>76.141000000000005</v>
      </c>
      <c r="P31" s="256">
        <v>15.9</v>
      </c>
      <c r="Q31" s="256">
        <v>29.1</v>
      </c>
      <c r="R31" s="256">
        <v>18</v>
      </c>
      <c r="S31" s="256">
        <v>5.34</v>
      </c>
      <c r="T31" s="16">
        <v>6</v>
      </c>
      <c r="U31" s="23">
        <f t="shared" si="1"/>
        <v>1956</v>
      </c>
      <c r="V31" s="5"/>
      <c r="W31" s="250"/>
      <c r="X31" s="253"/>
      <c r="Y31" s="216" t="e">
        <f>((X31*100)/#REF!)-100</f>
        <v>#REF!</v>
      </c>
    </row>
    <row r="32" spans="1:25">
      <c r="A32" s="16">
        <v>6</v>
      </c>
      <c r="B32" s="256" t="s">
        <v>217</v>
      </c>
      <c r="C32" s="256" t="s">
        <v>194</v>
      </c>
      <c r="D32" s="256">
        <v>65328</v>
      </c>
      <c r="E32" s="256">
        <v>153842</v>
      </c>
      <c r="F32" s="256">
        <v>6.245679</v>
      </c>
      <c r="G32" s="256">
        <v>0</v>
      </c>
      <c r="H32" s="256">
        <v>78.209999999999994</v>
      </c>
      <c r="I32" s="256">
        <v>22.3</v>
      </c>
      <c r="J32" s="256">
        <v>88.4</v>
      </c>
      <c r="K32" s="256">
        <v>196.7</v>
      </c>
      <c r="L32" s="256">
        <v>1.0103</v>
      </c>
      <c r="M32" s="256">
        <v>75.361999999999995</v>
      </c>
      <c r="N32" s="256">
        <v>80.504999999999995</v>
      </c>
      <c r="O32" s="256">
        <v>76.311999999999998</v>
      </c>
      <c r="P32" s="256">
        <v>18.8</v>
      </c>
      <c r="Q32" s="256">
        <v>27.6</v>
      </c>
      <c r="R32" s="256">
        <v>20.8</v>
      </c>
      <c r="S32" s="256">
        <v>5.35</v>
      </c>
      <c r="T32" s="16">
        <v>5</v>
      </c>
      <c r="U32" s="23">
        <f t="shared" si="1"/>
        <v>2108</v>
      </c>
      <c r="V32" s="5"/>
      <c r="W32" s="250"/>
      <c r="X32" s="253"/>
      <c r="Y32" s="216" t="e">
        <f>((X32*100)/#REF!)-100</f>
        <v>#REF!</v>
      </c>
    </row>
    <row r="33" spans="1:25">
      <c r="A33" s="16">
        <v>5</v>
      </c>
      <c r="B33" s="256" t="s">
        <v>218</v>
      </c>
      <c r="C33" s="256" t="s">
        <v>194</v>
      </c>
      <c r="D33" s="256">
        <v>63220</v>
      </c>
      <c r="E33" s="256">
        <v>153509</v>
      </c>
      <c r="F33" s="256">
        <v>6.3209140000000001</v>
      </c>
      <c r="G33" s="256">
        <v>0</v>
      </c>
      <c r="H33" s="256">
        <v>81.822000000000003</v>
      </c>
      <c r="I33" s="256">
        <v>21.9</v>
      </c>
      <c r="J33" s="256">
        <v>42.5</v>
      </c>
      <c r="K33" s="256">
        <v>158.4</v>
      </c>
      <c r="L33" s="256">
        <v>1.0104</v>
      </c>
      <c r="M33" s="256">
        <v>77.120999999999995</v>
      </c>
      <c r="N33" s="256">
        <v>83.771000000000001</v>
      </c>
      <c r="O33" s="256">
        <v>77.367999999999995</v>
      </c>
      <c r="P33" s="256">
        <v>16.2</v>
      </c>
      <c r="Q33" s="256">
        <v>27.9</v>
      </c>
      <c r="R33" s="256">
        <v>20.9</v>
      </c>
      <c r="S33" s="256">
        <v>5.35</v>
      </c>
      <c r="T33" s="16">
        <v>4</v>
      </c>
      <c r="U33" s="23">
        <f t="shared" si="1"/>
        <v>1012</v>
      </c>
      <c r="V33" s="5"/>
      <c r="W33" s="250"/>
      <c r="X33" s="253"/>
      <c r="Y33" s="216" t="e">
        <f>((X33*100)/#REF!)-100</f>
        <v>#REF!</v>
      </c>
    </row>
    <row r="34" spans="1:25">
      <c r="A34" s="16">
        <v>4</v>
      </c>
      <c r="B34" s="256" t="s">
        <v>219</v>
      </c>
      <c r="C34" s="256" t="s">
        <v>194</v>
      </c>
      <c r="D34" s="256">
        <v>62208</v>
      </c>
      <c r="E34" s="256">
        <v>153355</v>
      </c>
      <c r="F34" s="256">
        <v>6.5417240000000003</v>
      </c>
      <c r="G34" s="256">
        <v>0</v>
      </c>
      <c r="H34" s="256">
        <v>78.843000000000004</v>
      </c>
      <c r="I34" s="256">
        <v>21.4</v>
      </c>
      <c r="J34" s="256">
        <v>79.8</v>
      </c>
      <c r="K34" s="256">
        <v>173.5</v>
      </c>
      <c r="L34" s="256">
        <v>1.0109999999999999</v>
      </c>
      <c r="M34" s="256">
        <v>75.608000000000004</v>
      </c>
      <c r="N34" s="256">
        <v>81.466999999999999</v>
      </c>
      <c r="O34" s="256">
        <v>80.049000000000007</v>
      </c>
      <c r="P34" s="256">
        <v>15.5</v>
      </c>
      <c r="Q34" s="256">
        <v>28.2</v>
      </c>
      <c r="R34" s="256">
        <v>19.7</v>
      </c>
      <c r="S34" s="256">
        <v>5.34</v>
      </c>
      <c r="T34" s="16">
        <v>3</v>
      </c>
      <c r="U34" s="23">
        <f t="shared" si="1"/>
        <v>1896</v>
      </c>
      <c r="V34" s="5"/>
      <c r="W34" s="250"/>
      <c r="X34" s="253"/>
      <c r="Y34" s="216" t="e">
        <f>((X34*100)/#REF!)-100</f>
        <v>#REF!</v>
      </c>
    </row>
    <row r="35" spans="1:25">
      <c r="A35" s="16">
        <v>3</v>
      </c>
      <c r="B35" s="256" t="s">
        <v>220</v>
      </c>
      <c r="C35" s="256" t="s">
        <v>194</v>
      </c>
      <c r="D35" s="256">
        <v>60312</v>
      </c>
      <c r="E35" s="256">
        <v>153057</v>
      </c>
      <c r="F35" s="256">
        <v>6.3740670000000001</v>
      </c>
      <c r="G35" s="256">
        <v>0</v>
      </c>
      <c r="H35" s="256">
        <v>77.866</v>
      </c>
      <c r="I35" s="256">
        <v>20.399999999999999</v>
      </c>
      <c r="J35" s="256">
        <v>90.3</v>
      </c>
      <c r="K35" s="256">
        <v>208.2</v>
      </c>
      <c r="L35" s="256">
        <v>1.0106999999999999</v>
      </c>
      <c r="M35" s="256">
        <v>75.031999999999996</v>
      </c>
      <c r="N35" s="256">
        <v>81.027000000000001</v>
      </c>
      <c r="O35" s="256">
        <v>77.599000000000004</v>
      </c>
      <c r="P35" s="256">
        <v>14.7</v>
      </c>
      <c r="Q35" s="256">
        <v>26.2</v>
      </c>
      <c r="R35" s="256">
        <v>19.3</v>
      </c>
      <c r="S35" s="256">
        <v>5.33</v>
      </c>
      <c r="T35" s="16">
        <v>2</v>
      </c>
      <c r="U35" s="23">
        <f t="shared" si="1"/>
        <v>2157</v>
      </c>
      <c r="V35" s="5"/>
      <c r="W35" s="250"/>
      <c r="X35" s="253"/>
      <c r="Y35" s="216" t="e">
        <f>((X35*100)/#REF!)-100</f>
        <v>#REF!</v>
      </c>
    </row>
    <row r="36" spans="1:25">
      <c r="A36" s="16">
        <v>2</v>
      </c>
      <c r="B36" s="256" t="s">
        <v>221</v>
      </c>
      <c r="C36" s="256" t="s">
        <v>194</v>
      </c>
      <c r="D36" s="256">
        <v>58155</v>
      </c>
      <c r="E36" s="256">
        <v>152717</v>
      </c>
      <c r="F36" s="256">
        <v>6.2565770000000001</v>
      </c>
      <c r="G36" s="256">
        <v>0</v>
      </c>
      <c r="H36" s="256">
        <v>77.411000000000001</v>
      </c>
      <c r="I36" s="256">
        <v>20.8</v>
      </c>
      <c r="J36" s="256">
        <v>80.8</v>
      </c>
      <c r="K36" s="256">
        <v>165.2</v>
      </c>
      <c r="L36" s="256">
        <v>1.0104</v>
      </c>
      <c r="M36" s="256">
        <v>74.894999999999996</v>
      </c>
      <c r="N36" s="256">
        <v>80.445999999999998</v>
      </c>
      <c r="O36" s="256">
        <v>76.180000000000007</v>
      </c>
      <c r="P36" s="256">
        <v>15.7</v>
      </c>
      <c r="Q36" s="256">
        <v>26.4</v>
      </c>
      <c r="R36" s="256">
        <v>19.899999999999999</v>
      </c>
      <c r="S36" s="256">
        <v>5.35</v>
      </c>
      <c r="T36" s="16">
        <v>1</v>
      </c>
      <c r="U36" s="23">
        <f t="shared" si="1"/>
        <v>1936</v>
      </c>
      <c r="V36" s="5"/>
      <c r="W36" s="250"/>
      <c r="X36" s="253"/>
      <c r="Y36" s="216" t="e">
        <f>((X36*100)/#REF!)-100</f>
        <v>#REF!</v>
      </c>
    </row>
    <row r="37" spans="1:25">
      <c r="A37" s="16">
        <v>1</v>
      </c>
      <c r="B37" s="256" t="s">
        <v>222</v>
      </c>
      <c r="C37" s="256" t="s">
        <v>194</v>
      </c>
      <c r="D37" s="256">
        <v>56219</v>
      </c>
      <c r="E37" s="256">
        <v>152410</v>
      </c>
      <c r="F37" s="256">
        <v>6.2405540000000004</v>
      </c>
      <c r="G37" s="256">
        <v>0</v>
      </c>
      <c r="H37" s="256">
        <v>77.677999999999997</v>
      </c>
      <c r="I37" s="256">
        <v>21.3</v>
      </c>
      <c r="J37" s="256">
        <v>81.099999999999994</v>
      </c>
      <c r="K37" s="256">
        <v>164.1</v>
      </c>
      <c r="L37" s="256">
        <v>1.0103</v>
      </c>
      <c r="M37" s="256">
        <v>75.174000000000007</v>
      </c>
      <c r="N37" s="256">
        <v>81.16</v>
      </c>
      <c r="O37" s="256">
        <v>76.099000000000004</v>
      </c>
      <c r="P37" s="256">
        <v>16.7</v>
      </c>
      <c r="Q37" s="256">
        <v>26.3</v>
      </c>
      <c r="R37" s="256">
        <v>20.399999999999999</v>
      </c>
      <c r="S37" s="256">
        <v>5.34</v>
      </c>
      <c r="T37" s="1"/>
      <c r="U37" s="26"/>
      <c r="V37" s="5"/>
      <c r="W37" s="250"/>
      <c r="X37" s="253"/>
      <c r="Y37" s="216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9"/>
      <c r="X38" s="309"/>
      <c r="Y38" s="31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0"/>
      <c r="X39" s="310"/>
      <c r="Y39" s="310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0"/>
      <c r="X40" s="310"/>
      <c r="Y40" s="310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0"/>
      <c r="X41" s="310"/>
      <c r="Y41" s="310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42"/>
  <sheetViews>
    <sheetView view="pageBreakPreview" zoomScale="80" zoomScaleNormal="100" zoomScaleSheetLayoutView="80" workbookViewId="0">
      <pane xSplit="1" ySplit="5" topLeftCell="B11" activePane="bottomRight" state="frozen"/>
      <selection pane="topRight" activeCell="B1" sqref="B1"/>
      <selection pane="bottomLeft" activeCell="A6" sqref="A6"/>
      <selection pane="bottomRight" activeCell="B1" sqref="B1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</cols>
  <sheetData>
    <row r="1" spans="1:22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</row>
    <row r="2" spans="1:22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</row>
    <row r="3" spans="1:22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</row>
    <row r="4" spans="1:22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</row>
    <row r="5" spans="1:22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</row>
    <row r="6" spans="1:22">
      <c r="A6" s="16">
        <v>32</v>
      </c>
      <c r="T6" s="22">
        <v>31</v>
      </c>
      <c r="U6" s="23">
        <f t="shared" ref="U6:U36" si="0">D6-D7</f>
        <v>0</v>
      </c>
      <c r="V6" s="4"/>
    </row>
    <row r="7" spans="1:22">
      <c r="A7" s="21">
        <v>31</v>
      </c>
      <c r="T7" s="22">
        <v>30</v>
      </c>
      <c r="U7" s="23">
        <f t="shared" si="0"/>
        <v>0</v>
      </c>
      <c r="V7" s="24">
        <v>1</v>
      </c>
    </row>
    <row r="8" spans="1:22">
      <c r="A8" s="16">
        <v>30</v>
      </c>
      <c r="T8" s="16">
        <v>29</v>
      </c>
      <c r="U8" s="23">
        <f t="shared" si="0"/>
        <v>0</v>
      </c>
      <c r="V8" s="4"/>
    </row>
    <row r="9" spans="1:22" s="25" customFormat="1">
      <c r="A9" s="21">
        <v>29</v>
      </c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22">
        <v>28</v>
      </c>
      <c r="U9" s="23">
        <f t="shared" si="0"/>
        <v>0</v>
      </c>
      <c r="V9" s="24">
        <v>29</v>
      </c>
    </row>
    <row r="10" spans="1:22">
      <c r="A10" s="16">
        <v>28</v>
      </c>
      <c r="T10" s="16">
        <v>27</v>
      </c>
      <c r="U10" s="23">
        <f t="shared" si="0"/>
        <v>0</v>
      </c>
      <c r="V10" s="16"/>
    </row>
    <row r="11" spans="1:22">
      <c r="A11" s="16">
        <v>27</v>
      </c>
      <c r="T11" s="16">
        <v>26</v>
      </c>
      <c r="U11" s="23">
        <f t="shared" si="0"/>
        <v>0</v>
      </c>
      <c r="V11" s="16"/>
    </row>
    <row r="12" spans="1:22">
      <c r="A12" s="16">
        <v>26</v>
      </c>
      <c r="T12" s="16">
        <v>25</v>
      </c>
      <c r="U12" s="23">
        <f t="shared" si="0"/>
        <v>0</v>
      </c>
      <c r="V12" s="16"/>
    </row>
    <row r="13" spans="1:22">
      <c r="A13" s="16">
        <v>25</v>
      </c>
      <c r="T13" s="16">
        <v>24</v>
      </c>
      <c r="U13" s="23">
        <f t="shared" si="0"/>
        <v>0</v>
      </c>
      <c r="V13" s="16"/>
    </row>
    <row r="14" spans="1:22">
      <c r="A14" s="16">
        <v>24</v>
      </c>
      <c r="T14" s="16">
        <v>23</v>
      </c>
      <c r="U14" s="23">
        <f t="shared" si="0"/>
        <v>0</v>
      </c>
      <c r="V14" s="16"/>
    </row>
    <row r="15" spans="1:22">
      <c r="A15" s="16">
        <v>23</v>
      </c>
      <c r="T15" s="16">
        <v>22</v>
      </c>
      <c r="U15" s="23">
        <f t="shared" si="0"/>
        <v>0</v>
      </c>
      <c r="V15" s="16"/>
    </row>
    <row r="16" spans="1:22" s="25" customFormat="1">
      <c r="A16" s="21">
        <v>22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 s="22">
        <v>21</v>
      </c>
      <c r="U16" s="23">
        <f t="shared" si="0"/>
        <v>0</v>
      </c>
      <c r="V16" s="24">
        <v>22</v>
      </c>
    </row>
    <row r="17" spans="1:22">
      <c r="A17" s="16">
        <v>21</v>
      </c>
      <c r="T17" s="16">
        <v>20</v>
      </c>
      <c r="U17" s="23">
        <f t="shared" si="0"/>
        <v>0</v>
      </c>
      <c r="V17" s="16"/>
    </row>
    <row r="18" spans="1:22">
      <c r="A18" s="16">
        <v>20</v>
      </c>
      <c r="T18" s="16">
        <v>19</v>
      </c>
      <c r="U18" s="23">
        <f t="shared" si="0"/>
        <v>0</v>
      </c>
      <c r="V18" s="16"/>
    </row>
    <row r="19" spans="1:22">
      <c r="A19" s="16">
        <v>19</v>
      </c>
      <c r="T19" s="16">
        <v>18</v>
      </c>
      <c r="U19" s="23">
        <f t="shared" si="0"/>
        <v>0</v>
      </c>
      <c r="V19" s="16"/>
    </row>
    <row r="20" spans="1:22">
      <c r="A20" s="16">
        <v>18</v>
      </c>
      <c r="T20" s="16">
        <v>17</v>
      </c>
      <c r="U20" s="23">
        <f t="shared" si="0"/>
        <v>0</v>
      </c>
      <c r="V20" s="16"/>
    </row>
    <row r="21" spans="1:22">
      <c r="A21" s="16">
        <v>17</v>
      </c>
      <c r="T21" s="16">
        <v>16</v>
      </c>
      <c r="U21" s="23">
        <f t="shared" si="0"/>
        <v>0</v>
      </c>
      <c r="V21" s="16"/>
    </row>
    <row r="22" spans="1:22">
      <c r="A22" s="16">
        <v>16</v>
      </c>
      <c r="T22" s="16">
        <v>15</v>
      </c>
      <c r="U22" s="23">
        <f t="shared" si="0"/>
        <v>0</v>
      </c>
      <c r="V22" s="16"/>
    </row>
    <row r="23" spans="1:22" s="25" customFormat="1">
      <c r="A23" s="21">
        <v>15</v>
      </c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 s="22">
        <v>14</v>
      </c>
      <c r="U23" s="23">
        <f t="shared" si="0"/>
        <v>0</v>
      </c>
      <c r="V23" s="24">
        <v>15</v>
      </c>
    </row>
    <row r="24" spans="1:22">
      <c r="A24" s="16">
        <v>14</v>
      </c>
      <c r="T24" s="16">
        <v>13</v>
      </c>
      <c r="U24" s="23">
        <f t="shared" si="0"/>
        <v>0</v>
      </c>
      <c r="V24" s="16"/>
    </row>
    <row r="25" spans="1:22">
      <c r="A25" s="16">
        <v>13</v>
      </c>
      <c r="T25" s="16">
        <v>12</v>
      </c>
      <c r="U25" s="23">
        <f t="shared" si="0"/>
        <v>0</v>
      </c>
      <c r="V25" s="16"/>
    </row>
    <row r="26" spans="1:22">
      <c r="A26" s="16">
        <v>12</v>
      </c>
      <c r="T26" s="16">
        <v>11</v>
      </c>
      <c r="U26" s="23">
        <f t="shared" si="0"/>
        <v>0</v>
      </c>
      <c r="V26" s="16"/>
    </row>
    <row r="27" spans="1:22">
      <c r="A27" s="16">
        <v>11</v>
      </c>
      <c r="T27" s="16">
        <v>10</v>
      </c>
      <c r="U27" s="23">
        <f t="shared" si="0"/>
        <v>0</v>
      </c>
      <c r="V27" s="16"/>
    </row>
    <row r="28" spans="1:22">
      <c r="A28" s="16">
        <v>10</v>
      </c>
      <c r="T28" s="16">
        <v>9</v>
      </c>
      <c r="U28" s="23">
        <f t="shared" si="0"/>
        <v>0</v>
      </c>
      <c r="V28" s="16"/>
    </row>
    <row r="29" spans="1:22">
      <c r="A29" s="16">
        <v>9</v>
      </c>
      <c r="T29" s="16">
        <v>8</v>
      </c>
      <c r="U29" s="23">
        <f t="shared" si="0"/>
        <v>0</v>
      </c>
      <c r="V29" s="16"/>
    </row>
    <row r="30" spans="1:22" s="25" customFormat="1">
      <c r="A30" s="21">
        <v>8</v>
      </c>
      <c r="T30" s="22">
        <v>7</v>
      </c>
      <c r="U30" s="23">
        <f t="shared" si="0"/>
        <v>0</v>
      </c>
      <c r="V30" s="24">
        <v>8</v>
      </c>
    </row>
    <row r="31" spans="1:22">
      <c r="A31" s="16">
        <v>7</v>
      </c>
      <c r="T31" s="16">
        <v>6</v>
      </c>
      <c r="U31" s="23">
        <f t="shared" si="0"/>
        <v>0</v>
      </c>
      <c r="V31" s="5"/>
    </row>
    <row r="32" spans="1:22">
      <c r="A32" s="16">
        <v>6</v>
      </c>
      <c r="T32" s="16">
        <v>5</v>
      </c>
      <c r="U32" s="23">
        <f t="shared" si="0"/>
        <v>0</v>
      </c>
      <c r="V32" s="5"/>
    </row>
    <row r="33" spans="1:22">
      <c r="A33" s="16">
        <v>5</v>
      </c>
      <c r="T33" s="16">
        <v>4</v>
      </c>
      <c r="U33" s="23">
        <f t="shared" si="0"/>
        <v>0</v>
      </c>
      <c r="V33" s="5"/>
    </row>
    <row r="34" spans="1:22">
      <c r="A34" s="16">
        <v>4</v>
      </c>
      <c r="T34" s="16">
        <v>3</v>
      </c>
      <c r="U34" s="23">
        <f t="shared" si="0"/>
        <v>0</v>
      </c>
      <c r="V34" s="5"/>
    </row>
    <row r="35" spans="1:22">
      <c r="A35" s="16">
        <v>3</v>
      </c>
      <c r="T35" s="16">
        <v>2</v>
      </c>
      <c r="U35" s="23">
        <f t="shared" si="0"/>
        <v>0</v>
      </c>
      <c r="V35" s="5"/>
    </row>
    <row r="36" spans="1:22">
      <c r="A36" s="16">
        <v>2</v>
      </c>
      <c r="T36" s="16">
        <v>1</v>
      </c>
      <c r="U36" s="23">
        <f t="shared" si="0"/>
        <v>0</v>
      </c>
      <c r="V36" s="5"/>
    </row>
    <row r="37" spans="1:22">
      <c r="A37" s="16">
        <v>1</v>
      </c>
      <c r="T37" s="1"/>
      <c r="U37" s="26"/>
      <c r="V37" s="5"/>
    </row>
    <row r="38" spans="1:22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</row>
    <row r="39" spans="1:22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</row>
    <row r="40" spans="1:22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</row>
    <row r="41" spans="1:22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</row>
    <row r="42" spans="1:22">
      <c r="D42" s="32"/>
      <c r="E42" s="32"/>
      <c r="N42" s="32"/>
    </row>
  </sheetData>
  <pageMargins left="0.7" right="0.7" top="0.75" bottom="0.75" header="0.3" footer="0.3"/>
  <pageSetup scale="4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activeCell="B7" sqref="B7:S37"/>
      <selection pane="topRight" activeCell="B7" sqref="B7:S37"/>
      <selection pane="bottomLeft" activeCell="B7" sqref="B7:S37"/>
      <selection pane="bottomRight" activeCell="E8" sqref="E8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7" t="s">
        <v>125</v>
      </c>
      <c r="X1" s="307" t="s">
        <v>126</v>
      </c>
      <c r="Y1" s="308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7"/>
      <c r="X2" s="307"/>
      <c r="Y2" s="308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7"/>
      <c r="X3" s="307"/>
      <c r="Y3" s="308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7"/>
      <c r="X4" s="307"/>
      <c r="Y4" s="308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7"/>
      <c r="X5" s="307"/>
      <c r="Y5" s="308"/>
    </row>
    <row r="6" spans="1:25">
      <c r="A6" s="21">
        <v>32</v>
      </c>
      <c r="D6">
        <v>350846</v>
      </c>
      <c r="T6" s="22">
        <v>31</v>
      </c>
      <c r="U6" s="23">
        <f>D6-D7</f>
        <v>887</v>
      </c>
      <c r="V6" s="4"/>
      <c r="W6" s="218"/>
      <c r="X6" s="218"/>
      <c r="Y6" s="225"/>
    </row>
    <row r="7" spans="1:25">
      <c r="A7" s="21">
        <v>31</v>
      </c>
      <c r="B7" s="228"/>
      <c r="C7" s="256"/>
      <c r="D7" s="256">
        <v>349959</v>
      </c>
      <c r="T7" s="22">
        <v>30</v>
      </c>
      <c r="U7" s="23">
        <f>D7-D8</f>
        <v>2214</v>
      </c>
      <c r="V7" s="24">
        <v>1</v>
      </c>
      <c r="W7" s="111"/>
      <c r="X7" s="111"/>
      <c r="Y7" s="216">
        <f t="shared" ref="Y7:Y36" si="0">((X7*100)/D7)-100</f>
        <v>-100</v>
      </c>
    </row>
    <row r="8" spans="1:25">
      <c r="A8" s="16">
        <v>30</v>
      </c>
      <c r="B8" s="228"/>
      <c r="C8" s="256"/>
      <c r="D8" s="256">
        <v>347745</v>
      </c>
      <c r="T8" s="16">
        <v>29</v>
      </c>
      <c r="U8" s="23">
        <f>D8-D9</f>
        <v>2938</v>
      </c>
      <c r="V8" s="4"/>
      <c r="W8" s="250">
        <v>42215.871874999997</v>
      </c>
      <c r="X8" s="253" t="s">
        <v>206</v>
      </c>
      <c r="Y8" s="216">
        <f t="shared" si="0"/>
        <v>-36.758831902687312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344807</v>
      </c>
      <c r="E9" s="259">
        <v>338001</v>
      </c>
      <c r="F9" s="259">
        <v>6.3755769999999998</v>
      </c>
      <c r="G9" s="259">
        <v>0</v>
      </c>
      <c r="H9" s="259">
        <v>88.915000000000006</v>
      </c>
      <c r="I9" s="259">
        <v>21.5</v>
      </c>
      <c r="J9" s="259">
        <v>85.6</v>
      </c>
      <c r="K9" s="259">
        <v>285.60000000000002</v>
      </c>
      <c r="L9" s="259">
        <v>1.0117</v>
      </c>
      <c r="M9" s="259">
        <v>87.037000000000006</v>
      </c>
      <c r="N9" s="259">
        <v>91.807000000000002</v>
      </c>
      <c r="O9" s="259">
        <v>89.787999999999997</v>
      </c>
      <c r="P9" s="259">
        <v>18.2</v>
      </c>
      <c r="Q9" s="259">
        <v>27.5</v>
      </c>
      <c r="R9" s="259">
        <v>18.5</v>
      </c>
      <c r="S9" s="259">
        <v>5.1100000000000003</v>
      </c>
      <c r="T9" s="22">
        <v>28</v>
      </c>
      <c r="U9" s="23">
        <f t="shared" ref="U9:U36" si="1">D9-D10</f>
        <v>2013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342794</v>
      </c>
      <c r="E10" s="259">
        <v>337678</v>
      </c>
      <c r="F10" s="259">
        <v>6.3173830000000004</v>
      </c>
      <c r="G10" s="259">
        <v>0</v>
      </c>
      <c r="H10" s="259">
        <v>89.007999999999996</v>
      </c>
      <c r="I10" s="259">
        <v>20.6</v>
      </c>
      <c r="J10" s="259">
        <v>85.6</v>
      </c>
      <c r="K10" s="259">
        <v>282.39999999999998</v>
      </c>
      <c r="L10" s="259">
        <v>1.0113000000000001</v>
      </c>
      <c r="M10" s="259">
        <v>87.507999999999996</v>
      </c>
      <c r="N10" s="259">
        <v>91.346999999999994</v>
      </c>
      <c r="O10" s="259">
        <v>89.667000000000002</v>
      </c>
      <c r="P10" s="259">
        <v>16.899999999999999</v>
      </c>
      <c r="Q10" s="259">
        <v>25.8</v>
      </c>
      <c r="R10" s="259">
        <v>20.7</v>
      </c>
      <c r="S10" s="259">
        <v>5.12</v>
      </c>
      <c r="T10" s="16">
        <v>27</v>
      </c>
      <c r="U10" s="23">
        <f t="shared" si="1"/>
        <v>2001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340793</v>
      </c>
      <c r="E11" s="259">
        <v>337357</v>
      </c>
      <c r="F11" s="259">
        <v>6.407235</v>
      </c>
      <c r="G11" s="259">
        <v>0</v>
      </c>
      <c r="H11" s="259">
        <v>89.97</v>
      </c>
      <c r="I11" s="259">
        <v>21</v>
      </c>
      <c r="J11" s="259">
        <v>83.3</v>
      </c>
      <c r="K11" s="259">
        <v>291.89999999999998</v>
      </c>
      <c r="L11" s="259">
        <v>1.0117</v>
      </c>
      <c r="M11" s="259">
        <v>87.296000000000006</v>
      </c>
      <c r="N11" s="259">
        <v>94.227999999999994</v>
      </c>
      <c r="O11" s="259">
        <v>90.486000000000004</v>
      </c>
      <c r="P11" s="259">
        <v>17.100000000000001</v>
      </c>
      <c r="Q11" s="259">
        <v>26.5</v>
      </c>
      <c r="R11" s="259">
        <v>19.3</v>
      </c>
      <c r="S11" s="259">
        <v>5.12</v>
      </c>
      <c r="T11" s="16">
        <v>26</v>
      </c>
      <c r="U11" s="23">
        <f t="shared" si="1"/>
        <v>1943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338850</v>
      </c>
      <c r="E12" s="259">
        <v>337049</v>
      </c>
      <c r="F12" s="259">
        <v>6.6514980000000001</v>
      </c>
      <c r="G12" s="259">
        <v>0</v>
      </c>
      <c r="H12" s="259">
        <v>91.314999999999998</v>
      </c>
      <c r="I12" s="259">
        <v>20.3</v>
      </c>
      <c r="J12" s="259">
        <v>6.2</v>
      </c>
      <c r="K12" s="259">
        <v>144.6</v>
      </c>
      <c r="L12" s="259">
        <v>1.0124</v>
      </c>
      <c r="M12" s="259">
        <v>89.284999999999997</v>
      </c>
      <c r="N12" s="259">
        <v>94.269000000000005</v>
      </c>
      <c r="O12" s="259">
        <v>93.430999999999997</v>
      </c>
      <c r="P12" s="259">
        <v>13.6</v>
      </c>
      <c r="Q12" s="259">
        <v>32.1</v>
      </c>
      <c r="R12" s="259">
        <v>17.899999999999999</v>
      </c>
      <c r="S12" s="259">
        <v>5.1100000000000003</v>
      </c>
      <c r="T12" s="16">
        <v>25</v>
      </c>
      <c r="U12" s="23">
        <f t="shared" si="1"/>
        <v>127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338723</v>
      </c>
      <c r="E13" s="259">
        <v>337029</v>
      </c>
      <c r="F13" s="259">
        <v>6.4210349999999998</v>
      </c>
      <c r="G13" s="259">
        <v>0</v>
      </c>
      <c r="H13" s="259">
        <v>89.325999999999993</v>
      </c>
      <c r="I13" s="259">
        <v>21.5</v>
      </c>
      <c r="J13" s="259">
        <v>34.4</v>
      </c>
      <c r="K13" s="259">
        <v>277.2</v>
      </c>
      <c r="L13" s="259">
        <v>1.012</v>
      </c>
      <c r="M13" s="259">
        <v>87.932000000000002</v>
      </c>
      <c r="N13" s="259">
        <v>92.960999999999999</v>
      </c>
      <c r="O13" s="259">
        <v>89.972999999999999</v>
      </c>
      <c r="P13" s="259">
        <v>17.100000000000001</v>
      </c>
      <c r="Q13" s="259">
        <v>25.3</v>
      </c>
      <c r="R13" s="259">
        <v>17.100000000000001</v>
      </c>
      <c r="S13" s="259">
        <v>5.1100000000000003</v>
      </c>
      <c r="T13" s="16">
        <v>24</v>
      </c>
      <c r="U13" s="23">
        <f t="shared" si="1"/>
        <v>438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338285</v>
      </c>
      <c r="E14" s="259">
        <v>336959</v>
      </c>
      <c r="F14" s="259">
        <v>6.2576720000000003</v>
      </c>
      <c r="G14" s="259">
        <v>0</v>
      </c>
      <c r="H14" s="259">
        <v>89.435000000000002</v>
      </c>
      <c r="I14" s="259">
        <v>21.1</v>
      </c>
      <c r="J14" s="259">
        <v>92.1</v>
      </c>
      <c r="K14" s="259">
        <v>276.39999999999998</v>
      </c>
      <c r="L14" s="259">
        <v>1.0113000000000001</v>
      </c>
      <c r="M14" s="259">
        <v>87.063000000000002</v>
      </c>
      <c r="N14" s="259">
        <v>92.551000000000002</v>
      </c>
      <c r="O14" s="259">
        <v>88.409000000000006</v>
      </c>
      <c r="P14" s="259">
        <v>18.399999999999999</v>
      </c>
      <c r="Q14" s="259">
        <v>25.7</v>
      </c>
      <c r="R14" s="259">
        <v>19.3</v>
      </c>
      <c r="S14" s="259">
        <v>5.1100000000000003</v>
      </c>
      <c r="T14" s="16">
        <v>23</v>
      </c>
      <c r="U14" s="23">
        <f t="shared" si="1"/>
        <v>2161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336124</v>
      </c>
      <c r="E15" s="259">
        <v>336615</v>
      </c>
      <c r="F15" s="259">
        <v>6.2325460000000001</v>
      </c>
      <c r="G15" s="259">
        <v>0</v>
      </c>
      <c r="H15" s="259">
        <v>85.043000000000006</v>
      </c>
      <c r="I15" s="259">
        <v>21.5</v>
      </c>
      <c r="J15" s="259">
        <v>91.4</v>
      </c>
      <c r="K15" s="259">
        <v>270.89999999999998</v>
      </c>
      <c r="L15" s="259">
        <v>1.0112000000000001</v>
      </c>
      <c r="M15" s="259">
        <v>11.513</v>
      </c>
      <c r="N15" s="259">
        <v>91.141000000000005</v>
      </c>
      <c r="O15" s="259">
        <v>88.296000000000006</v>
      </c>
      <c r="P15" s="259">
        <v>19.2</v>
      </c>
      <c r="Q15" s="259">
        <v>27</v>
      </c>
      <c r="R15" s="259">
        <v>20.100000000000001</v>
      </c>
      <c r="S15" s="259">
        <v>5.12</v>
      </c>
      <c r="T15" s="16">
        <v>22</v>
      </c>
      <c r="U15" s="23">
        <f t="shared" si="1"/>
        <v>3702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332422</v>
      </c>
      <c r="E16" s="259">
        <v>336258</v>
      </c>
      <c r="F16" s="259">
        <v>0.80184900000000003</v>
      </c>
      <c r="G16" s="259">
        <v>0</v>
      </c>
      <c r="H16" s="259">
        <v>29.561</v>
      </c>
      <c r="I16" s="259">
        <v>22.2</v>
      </c>
      <c r="J16" s="259">
        <v>25.6</v>
      </c>
      <c r="K16" s="259">
        <v>279.2</v>
      </c>
      <c r="L16" s="259">
        <v>0.99960000000000004</v>
      </c>
      <c r="M16" s="259">
        <v>11.416</v>
      </c>
      <c r="N16" s="259">
        <v>88.885999999999996</v>
      </c>
      <c r="O16" s="259">
        <v>11.526999999999999</v>
      </c>
      <c r="P16" s="259">
        <v>19.2</v>
      </c>
      <c r="Q16" s="259">
        <v>26.4</v>
      </c>
      <c r="R16" s="259">
        <v>21</v>
      </c>
      <c r="S16" s="259">
        <v>5.1100000000000003</v>
      </c>
      <c r="T16" s="22">
        <v>21</v>
      </c>
      <c r="U16" s="23">
        <f t="shared" si="1"/>
        <v>597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331825</v>
      </c>
      <c r="E17" s="259">
        <v>336160</v>
      </c>
      <c r="F17" s="259">
        <v>6.2452329999999998</v>
      </c>
      <c r="G17" s="259">
        <v>0</v>
      </c>
      <c r="H17" s="259">
        <v>89.004999999999995</v>
      </c>
      <c r="I17" s="259">
        <v>20.9</v>
      </c>
      <c r="J17" s="259">
        <v>78.8</v>
      </c>
      <c r="K17" s="259">
        <v>295.10000000000002</v>
      </c>
      <c r="L17" s="259">
        <v>1.0113000000000001</v>
      </c>
      <c r="M17" s="259">
        <v>87.358000000000004</v>
      </c>
      <c r="N17" s="259">
        <v>92.69</v>
      </c>
      <c r="O17" s="259">
        <v>88.168000000000006</v>
      </c>
      <c r="P17" s="259">
        <v>14.9</v>
      </c>
      <c r="Q17" s="259">
        <v>28.4</v>
      </c>
      <c r="R17" s="259">
        <v>19.100000000000001</v>
      </c>
      <c r="S17" s="259">
        <v>5.1100000000000003</v>
      </c>
      <c r="T17" s="16">
        <v>20</v>
      </c>
      <c r="U17" s="23">
        <f t="shared" si="1"/>
        <v>1841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329984</v>
      </c>
      <c r="E18" s="259">
        <v>335865</v>
      </c>
      <c r="F18" s="259">
        <v>6.3071919999999997</v>
      </c>
      <c r="G18" s="259">
        <v>0</v>
      </c>
      <c r="H18" s="259">
        <v>89.091999999999999</v>
      </c>
      <c r="I18" s="259">
        <v>19.3</v>
      </c>
      <c r="J18" s="259">
        <v>82</v>
      </c>
      <c r="K18" s="259">
        <v>294.60000000000002</v>
      </c>
      <c r="L18" s="259">
        <v>1.0116000000000001</v>
      </c>
      <c r="M18" s="259">
        <v>87.078999999999994</v>
      </c>
      <c r="N18" s="259">
        <v>93.168000000000006</v>
      </c>
      <c r="O18" s="259">
        <v>88.811000000000007</v>
      </c>
      <c r="P18" s="259">
        <v>14.2</v>
      </c>
      <c r="Q18" s="259">
        <v>24.9</v>
      </c>
      <c r="R18" s="259">
        <v>18.399999999999999</v>
      </c>
      <c r="S18" s="259">
        <v>5.0999999999999996</v>
      </c>
      <c r="T18" s="16">
        <v>19</v>
      </c>
      <c r="U18" s="23">
        <f t="shared" si="1"/>
        <v>1919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328065</v>
      </c>
      <c r="E19" s="259">
        <v>335559</v>
      </c>
      <c r="F19" s="259">
        <v>6.2706169999999997</v>
      </c>
      <c r="G19" s="259">
        <v>0</v>
      </c>
      <c r="H19" s="259">
        <v>92.567999999999998</v>
      </c>
      <c r="I19" s="259">
        <v>17.399999999999999</v>
      </c>
      <c r="J19" s="259">
        <v>31.4</v>
      </c>
      <c r="K19" s="259">
        <v>294.10000000000002</v>
      </c>
      <c r="L19" s="259">
        <v>1.0115000000000001</v>
      </c>
      <c r="M19" s="259">
        <v>86.935000000000002</v>
      </c>
      <c r="N19" s="259">
        <v>94.918000000000006</v>
      </c>
      <c r="O19" s="259">
        <v>88.269000000000005</v>
      </c>
      <c r="P19" s="259">
        <v>13.3</v>
      </c>
      <c r="Q19" s="259">
        <v>23.1</v>
      </c>
      <c r="R19" s="259">
        <v>18.3</v>
      </c>
      <c r="S19" s="259">
        <v>5.0999999999999996</v>
      </c>
      <c r="T19" s="16">
        <v>18</v>
      </c>
      <c r="U19" s="23">
        <f t="shared" si="1"/>
        <v>687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327378</v>
      </c>
      <c r="E20" s="259">
        <v>335454</v>
      </c>
      <c r="F20" s="259">
        <v>6.6842600000000001</v>
      </c>
      <c r="G20" s="259">
        <v>0</v>
      </c>
      <c r="H20" s="259">
        <v>90.468999999999994</v>
      </c>
      <c r="I20" s="259">
        <v>18</v>
      </c>
      <c r="J20" s="259">
        <v>10.7</v>
      </c>
      <c r="K20" s="259">
        <v>296.5</v>
      </c>
      <c r="L20" s="259">
        <v>1.0128999999999999</v>
      </c>
      <c r="M20" s="259">
        <v>88.087999999999994</v>
      </c>
      <c r="N20" s="259">
        <v>93.477000000000004</v>
      </c>
      <c r="O20" s="259">
        <v>92.665000000000006</v>
      </c>
      <c r="P20" s="259">
        <v>13.8</v>
      </c>
      <c r="Q20" s="259">
        <v>24.4</v>
      </c>
      <c r="R20" s="259">
        <v>14.3</v>
      </c>
      <c r="S20" s="259">
        <v>5.1100000000000003</v>
      </c>
      <c r="T20" s="16">
        <v>17</v>
      </c>
      <c r="U20" s="23">
        <f t="shared" si="1"/>
        <v>244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327134</v>
      </c>
      <c r="E21" s="259">
        <v>335414</v>
      </c>
      <c r="F21" s="259">
        <v>6.4101809999999997</v>
      </c>
      <c r="G21" s="259">
        <v>0</v>
      </c>
      <c r="H21" s="259">
        <v>89.653000000000006</v>
      </c>
      <c r="I21" s="259">
        <v>20.7</v>
      </c>
      <c r="J21" s="259">
        <v>68.7</v>
      </c>
      <c r="K21" s="259">
        <v>270.10000000000002</v>
      </c>
      <c r="L21" s="259">
        <v>1.0121</v>
      </c>
      <c r="M21" s="259">
        <v>87.352999999999994</v>
      </c>
      <c r="N21" s="259">
        <v>92.537000000000006</v>
      </c>
      <c r="O21" s="259">
        <v>89.356999999999999</v>
      </c>
      <c r="P21" s="259">
        <v>14.9</v>
      </c>
      <c r="Q21" s="259">
        <v>26.8</v>
      </c>
      <c r="R21" s="259">
        <v>15.6</v>
      </c>
      <c r="S21" s="259">
        <v>5.12</v>
      </c>
      <c r="T21" s="16">
        <v>16</v>
      </c>
      <c r="U21" s="23">
        <f t="shared" si="1"/>
        <v>1603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325531</v>
      </c>
      <c r="E22" s="259">
        <v>335159</v>
      </c>
      <c r="F22" s="259">
        <v>6.3686670000000003</v>
      </c>
      <c r="G22" s="259">
        <v>0</v>
      </c>
      <c r="H22" s="259">
        <v>89.015000000000001</v>
      </c>
      <c r="I22" s="259">
        <v>20.399999999999999</v>
      </c>
      <c r="J22" s="259">
        <v>79.3</v>
      </c>
      <c r="K22" s="259">
        <v>292.5</v>
      </c>
      <c r="L22" s="259">
        <v>1.0116000000000001</v>
      </c>
      <c r="M22" s="259">
        <v>87.263999999999996</v>
      </c>
      <c r="N22" s="259">
        <v>91.430999999999997</v>
      </c>
      <c r="O22" s="259">
        <v>90.018000000000001</v>
      </c>
      <c r="P22" s="259">
        <v>14.6</v>
      </c>
      <c r="Q22" s="259">
        <v>26.5</v>
      </c>
      <c r="R22" s="259">
        <v>19.5</v>
      </c>
      <c r="S22" s="259">
        <v>5.12</v>
      </c>
      <c r="T22" s="16">
        <v>15</v>
      </c>
      <c r="U22" s="23">
        <f t="shared" si="1"/>
        <v>1848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323683</v>
      </c>
      <c r="E23" s="256">
        <v>334864</v>
      </c>
      <c r="F23" s="256">
        <v>6.2963649999999998</v>
      </c>
      <c r="G23" s="256">
        <v>0</v>
      </c>
      <c r="H23" s="256">
        <v>89.18</v>
      </c>
      <c r="I23" s="256">
        <v>21</v>
      </c>
      <c r="J23" s="256">
        <v>76.099999999999994</v>
      </c>
      <c r="K23" s="256">
        <v>293.8</v>
      </c>
      <c r="L23" s="256">
        <v>1.0115000000000001</v>
      </c>
      <c r="M23" s="256">
        <v>87.408000000000001</v>
      </c>
      <c r="N23" s="256">
        <v>92.406999999999996</v>
      </c>
      <c r="O23" s="256">
        <v>88.64</v>
      </c>
      <c r="P23" s="256">
        <v>15.6</v>
      </c>
      <c r="Q23" s="256">
        <v>27.3</v>
      </c>
      <c r="R23" s="256">
        <v>18.3</v>
      </c>
      <c r="S23" s="256">
        <v>5.12</v>
      </c>
      <c r="T23" s="22">
        <v>14</v>
      </c>
      <c r="U23" s="23">
        <f t="shared" si="1"/>
        <v>1779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321904</v>
      </c>
      <c r="E24" s="256">
        <v>334579</v>
      </c>
      <c r="F24" s="256">
        <v>6.2167669999999999</v>
      </c>
      <c r="G24" s="256">
        <v>0</v>
      </c>
      <c r="H24" s="256">
        <v>88.95</v>
      </c>
      <c r="I24" s="256">
        <v>22.5</v>
      </c>
      <c r="J24" s="256">
        <v>82.6</v>
      </c>
      <c r="K24" s="256">
        <v>288.8</v>
      </c>
      <c r="L24" s="256">
        <v>1.0111000000000001</v>
      </c>
      <c r="M24" s="256">
        <v>86.900999999999996</v>
      </c>
      <c r="N24" s="256">
        <v>91.97</v>
      </c>
      <c r="O24" s="256">
        <v>88.257999999999996</v>
      </c>
      <c r="P24" s="256">
        <v>17.7</v>
      </c>
      <c r="Q24" s="256">
        <v>28.3</v>
      </c>
      <c r="R24" s="256">
        <v>20.7</v>
      </c>
      <c r="S24" s="256">
        <v>5.12</v>
      </c>
      <c r="T24" s="16">
        <v>13</v>
      </c>
      <c r="U24" s="23">
        <f t="shared" si="1"/>
        <v>1935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319969</v>
      </c>
      <c r="E25" s="256">
        <v>334267</v>
      </c>
      <c r="F25" s="256">
        <v>6.2527460000000001</v>
      </c>
      <c r="G25" s="256">
        <v>0</v>
      </c>
      <c r="H25" s="256">
        <v>88.944000000000003</v>
      </c>
      <c r="I25" s="256">
        <v>22.2</v>
      </c>
      <c r="J25" s="256">
        <v>88.4</v>
      </c>
      <c r="K25" s="256">
        <v>304.2</v>
      </c>
      <c r="L25" s="256">
        <v>1.0112000000000001</v>
      </c>
      <c r="M25" s="256">
        <v>87.222999999999999</v>
      </c>
      <c r="N25" s="256">
        <v>91.546999999999997</v>
      </c>
      <c r="O25" s="256">
        <v>88.619</v>
      </c>
      <c r="P25" s="256">
        <v>17.100000000000001</v>
      </c>
      <c r="Q25" s="256">
        <v>28.2</v>
      </c>
      <c r="R25" s="256">
        <v>20.2</v>
      </c>
      <c r="S25" s="256">
        <v>5.12</v>
      </c>
      <c r="T25" s="16">
        <v>12</v>
      </c>
      <c r="U25" s="23">
        <f t="shared" si="1"/>
        <v>2070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317899</v>
      </c>
      <c r="E26" s="256">
        <v>333934</v>
      </c>
      <c r="F26" s="256">
        <v>6.2263270000000004</v>
      </c>
      <c r="G26" s="256">
        <v>0</v>
      </c>
      <c r="H26" s="256">
        <v>91.608000000000004</v>
      </c>
      <c r="I26" s="256">
        <v>22.2</v>
      </c>
      <c r="J26" s="256">
        <v>31.1</v>
      </c>
      <c r="K26" s="256">
        <v>277.10000000000002</v>
      </c>
      <c r="L26" s="256">
        <v>1.0112000000000001</v>
      </c>
      <c r="M26" s="256">
        <v>87.835999999999999</v>
      </c>
      <c r="N26" s="256">
        <v>93.043000000000006</v>
      </c>
      <c r="O26" s="256">
        <v>88.08</v>
      </c>
      <c r="P26" s="256">
        <v>11.9</v>
      </c>
      <c r="Q26" s="256">
        <v>35.700000000000003</v>
      </c>
      <c r="R26" s="256">
        <v>19.7</v>
      </c>
      <c r="S26" s="256">
        <v>5.12</v>
      </c>
      <c r="T26" s="16">
        <v>11</v>
      </c>
      <c r="U26" s="23">
        <f t="shared" si="1"/>
        <v>731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317168</v>
      </c>
      <c r="E27" s="256">
        <v>333821</v>
      </c>
      <c r="F27" s="256">
        <v>6.646077</v>
      </c>
      <c r="G27" s="256">
        <v>0</v>
      </c>
      <c r="H27" s="256">
        <v>91.283000000000001</v>
      </c>
      <c r="I27" s="256">
        <v>19</v>
      </c>
      <c r="J27" s="256">
        <v>33.5</v>
      </c>
      <c r="K27" s="256">
        <v>231.8</v>
      </c>
      <c r="L27" s="256">
        <v>1.0130999999999999</v>
      </c>
      <c r="M27" s="256">
        <v>88.798000000000002</v>
      </c>
      <c r="N27" s="256">
        <v>93.537999999999997</v>
      </c>
      <c r="O27" s="256">
        <v>91.352000000000004</v>
      </c>
      <c r="P27" s="256">
        <v>10.3</v>
      </c>
      <c r="Q27" s="256">
        <v>27.2</v>
      </c>
      <c r="R27" s="256">
        <v>11.9</v>
      </c>
      <c r="S27" s="256">
        <v>5.1100000000000003</v>
      </c>
      <c r="T27" s="16">
        <v>10</v>
      </c>
      <c r="U27" s="23">
        <f t="shared" si="1"/>
        <v>785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316383</v>
      </c>
      <c r="E28" s="256">
        <v>333697</v>
      </c>
      <c r="F28" s="256">
        <v>6.4243819999999996</v>
      </c>
      <c r="G28" s="256">
        <v>0</v>
      </c>
      <c r="H28" s="256">
        <v>89.995999999999995</v>
      </c>
      <c r="I28" s="256">
        <v>21.4</v>
      </c>
      <c r="J28" s="256">
        <v>76</v>
      </c>
      <c r="K28" s="256">
        <v>267.39999999999998</v>
      </c>
      <c r="L28" s="256">
        <v>1.0117</v>
      </c>
      <c r="M28" s="256">
        <v>87.24</v>
      </c>
      <c r="N28" s="256">
        <v>92.793999999999997</v>
      </c>
      <c r="O28" s="256">
        <v>90.76</v>
      </c>
      <c r="P28" s="256">
        <v>18.399999999999999</v>
      </c>
      <c r="Q28" s="256">
        <v>26.8</v>
      </c>
      <c r="R28" s="256">
        <v>19.399999999999999</v>
      </c>
      <c r="S28" s="256">
        <v>5.12</v>
      </c>
      <c r="T28" s="16">
        <v>9</v>
      </c>
      <c r="U28" s="23">
        <f t="shared" si="1"/>
        <v>1780</v>
      </c>
      <c r="V28" s="16"/>
      <c r="W28" s="250"/>
      <c r="X28" s="253"/>
      <c r="Y28" s="216">
        <f t="shared" si="0"/>
        <v>-100</v>
      </c>
    </row>
    <row r="29" spans="1:25">
      <c r="A29" s="16">
        <v>9</v>
      </c>
      <c r="B29" s="256" t="s">
        <v>233</v>
      </c>
      <c r="C29" s="256" t="s">
        <v>194</v>
      </c>
      <c r="D29" s="256">
        <v>314603</v>
      </c>
      <c r="E29" s="256">
        <v>333413</v>
      </c>
      <c r="F29" s="256">
        <v>6.2510469999999998</v>
      </c>
      <c r="G29" s="256">
        <v>0</v>
      </c>
      <c r="H29" s="256">
        <v>89.08</v>
      </c>
      <c r="I29" s="256">
        <v>21</v>
      </c>
      <c r="J29" s="256">
        <v>82.8</v>
      </c>
      <c r="K29" s="256">
        <v>289.5</v>
      </c>
      <c r="L29" s="256">
        <v>1.0112000000000001</v>
      </c>
      <c r="M29" s="256">
        <v>86.992999999999995</v>
      </c>
      <c r="N29" s="256">
        <v>91.168999999999997</v>
      </c>
      <c r="O29" s="256">
        <v>88.521000000000001</v>
      </c>
      <c r="P29" s="256">
        <v>17.2</v>
      </c>
      <c r="Q29" s="256">
        <v>26.8</v>
      </c>
      <c r="R29" s="256">
        <v>20</v>
      </c>
      <c r="S29" s="256">
        <v>5.12</v>
      </c>
      <c r="T29" s="16">
        <v>8</v>
      </c>
      <c r="U29" s="23">
        <f t="shared" si="1"/>
        <v>1944</v>
      </c>
      <c r="V29" s="16"/>
      <c r="W29" s="250"/>
      <c r="X29" s="253"/>
      <c r="Y29" s="216">
        <f t="shared" si="0"/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312659</v>
      </c>
      <c r="E30" s="256">
        <v>333102</v>
      </c>
      <c r="F30" s="256">
        <v>6.2362279999999997</v>
      </c>
      <c r="G30" s="256">
        <v>0</v>
      </c>
      <c r="H30" s="256">
        <v>88.997</v>
      </c>
      <c r="I30" s="256">
        <v>22.6</v>
      </c>
      <c r="J30" s="256">
        <v>98.5</v>
      </c>
      <c r="K30" s="256">
        <v>274.3</v>
      </c>
      <c r="L30" s="256">
        <v>1.0112000000000001</v>
      </c>
      <c r="M30" s="256">
        <v>86.995999999999995</v>
      </c>
      <c r="N30" s="256">
        <v>91.510999999999996</v>
      </c>
      <c r="O30" s="256">
        <v>88.346999999999994</v>
      </c>
      <c r="P30" s="256">
        <v>18.5</v>
      </c>
      <c r="Q30" s="256">
        <v>28.2</v>
      </c>
      <c r="R30" s="256">
        <v>20.100000000000001</v>
      </c>
      <c r="S30" s="256">
        <v>5.13</v>
      </c>
      <c r="T30" s="22">
        <v>7</v>
      </c>
      <c r="U30" s="23">
        <f t="shared" si="1"/>
        <v>2311</v>
      </c>
      <c r="V30" s="24">
        <v>8</v>
      </c>
      <c r="W30" s="250"/>
      <c r="X30" s="253"/>
      <c r="Y30" s="216">
        <f t="shared" si="0"/>
        <v>-100</v>
      </c>
    </row>
    <row r="31" spans="1:25">
      <c r="A31" s="16">
        <v>7</v>
      </c>
      <c r="B31" s="256" t="s">
        <v>216</v>
      </c>
      <c r="C31" s="256" t="s">
        <v>194</v>
      </c>
      <c r="D31" s="256">
        <v>310348</v>
      </c>
      <c r="E31" s="256">
        <v>332730</v>
      </c>
      <c r="F31" s="256">
        <v>6.2539949999999997</v>
      </c>
      <c r="G31" s="256">
        <v>0</v>
      </c>
      <c r="H31" s="256">
        <v>89.465999999999994</v>
      </c>
      <c r="I31" s="256">
        <v>21.5</v>
      </c>
      <c r="J31" s="256">
        <v>84</v>
      </c>
      <c r="K31" s="256">
        <v>287</v>
      </c>
      <c r="L31" s="256">
        <v>1.0113000000000001</v>
      </c>
      <c r="M31" s="256">
        <v>87.274000000000001</v>
      </c>
      <c r="N31" s="256">
        <v>92.409000000000006</v>
      </c>
      <c r="O31" s="256">
        <v>88.385000000000005</v>
      </c>
      <c r="P31" s="256">
        <v>16.5</v>
      </c>
      <c r="Q31" s="256">
        <v>27.5</v>
      </c>
      <c r="R31" s="256">
        <v>19.399999999999999</v>
      </c>
      <c r="S31" s="256">
        <v>5.12</v>
      </c>
      <c r="T31" s="16">
        <v>6</v>
      </c>
      <c r="U31" s="23">
        <f t="shared" si="1"/>
        <v>1967</v>
      </c>
      <c r="V31" s="5"/>
      <c r="W31" s="250"/>
      <c r="X31" s="253"/>
      <c r="Y31" s="216">
        <f t="shared" si="0"/>
        <v>-100</v>
      </c>
    </row>
    <row r="32" spans="1:25">
      <c r="A32" s="16">
        <v>6</v>
      </c>
      <c r="B32" s="256" t="s">
        <v>217</v>
      </c>
      <c r="C32" s="256" t="s">
        <v>194</v>
      </c>
      <c r="D32" s="256">
        <v>308381</v>
      </c>
      <c r="E32" s="256">
        <v>332416</v>
      </c>
      <c r="F32" s="256">
        <v>6.2492640000000002</v>
      </c>
      <c r="G32" s="256">
        <v>0</v>
      </c>
      <c r="H32" s="256">
        <v>90.061000000000007</v>
      </c>
      <c r="I32" s="256">
        <v>21.6</v>
      </c>
      <c r="J32" s="256">
        <v>74</v>
      </c>
      <c r="K32" s="256">
        <v>295.10000000000002</v>
      </c>
      <c r="L32" s="256">
        <v>1.0112000000000001</v>
      </c>
      <c r="M32" s="256">
        <v>87.747</v>
      </c>
      <c r="N32" s="256">
        <v>92.063999999999993</v>
      </c>
      <c r="O32" s="256">
        <v>88.638000000000005</v>
      </c>
      <c r="P32" s="256">
        <v>17</v>
      </c>
      <c r="Q32" s="256">
        <v>27.8</v>
      </c>
      <c r="R32" s="256">
        <v>20.399999999999999</v>
      </c>
      <c r="S32" s="256">
        <v>5.12</v>
      </c>
      <c r="T32" s="16">
        <v>5</v>
      </c>
      <c r="U32" s="23">
        <f t="shared" si="1"/>
        <v>1725</v>
      </c>
      <c r="V32" s="5"/>
      <c r="W32" s="250"/>
      <c r="X32" s="253"/>
      <c r="Y32" s="216">
        <f t="shared" si="0"/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306656</v>
      </c>
      <c r="E33" s="256">
        <v>332142</v>
      </c>
      <c r="F33" s="256">
        <v>6.295388</v>
      </c>
      <c r="G33" s="256">
        <v>0</v>
      </c>
      <c r="H33" s="256">
        <v>93.388999999999996</v>
      </c>
      <c r="I33" s="256">
        <v>22.1</v>
      </c>
      <c r="J33" s="256">
        <v>35.6</v>
      </c>
      <c r="K33" s="256">
        <v>281.8</v>
      </c>
      <c r="L33" s="256">
        <v>1.0113000000000001</v>
      </c>
      <c r="M33" s="256">
        <v>89.14</v>
      </c>
      <c r="N33" s="256">
        <v>95.156000000000006</v>
      </c>
      <c r="O33" s="256">
        <v>89.14</v>
      </c>
      <c r="P33" s="256">
        <v>12.4</v>
      </c>
      <c r="Q33" s="256">
        <v>31.6</v>
      </c>
      <c r="R33" s="256">
        <v>20</v>
      </c>
      <c r="S33" s="256">
        <v>5.12</v>
      </c>
      <c r="T33" s="16">
        <v>4</v>
      </c>
      <c r="U33" s="23">
        <f t="shared" si="1"/>
        <v>830</v>
      </c>
      <c r="V33" s="5"/>
      <c r="W33" s="250"/>
      <c r="X33" s="253"/>
      <c r="Y33" s="216">
        <f t="shared" si="0"/>
        <v>-100</v>
      </c>
    </row>
    <row r="34" spans="1:25">
      <c r="A34" s="16">
        <v>4</v>
      </c>
      <c r="B34" s="256" t="s">
        <v>219</v>
      </c>
      <c r="C34" s="256" t="s">
        <v>194</v>
      </c>
      <c r="D34" s="256">
        <v>305826</v>
      </c>
      <c r="E34" s="256">
        <v>332015</v>
      </c>
      <c r="F34" s="256">
        <v>6.6521980000000003</v>
      </c>
      <c r="G34" s="256">
        <v>0</v>
      </c>
      <c r="H34" s="256">
        <v>90.77</v>
      </c>
      <c r="I34" s="256">
        <v>20.3</v>
      </c>
      <c r="J34" s="256">
        <v>20.3</v>
      </c>
      <c r="K34" s="256">
        <v>282.2</v>
      </c>
      <c r="L34" s="256">
        <v>1.0130999999999999</v>
      </c>
      <c r="M34" s="256">
        <v>87.819000000000003</v>
      </c>
      <c r="N34" s="256">
        <v>93.278999999999996</v>
      </c>
      <c r="O34" s="256">
        <v>91.585999999999999</v>
      </c>
      <c r="P34" s="256">
        <v>10.3</v>
      </c>
      <c r="Q34" s="256">
        <v>32.5</v>
      </c>
      <c r="R34" s="256">
        <v>12.3</v>
      </c>
      <c r="S34" s="256">
        <v>5.12</v>
      </c>
      <c r="T34" s="16">
        <v>3</v>
      </c>
      <c r="U34" s="23">
        <f t="shared" si="1"/>
        <v>472</v>
      </c>
      <c r="V34" s="5"/>
      <c r="W34" s="250"/>
      <c r="X34" s="253"/>
      <c r="Y34" s="216">
        <f t="shared" si="0"/>
        <v>-100</v>
      </c>
    </row>
    <row r="35" spans="1:25">
      <c r="A35" s="16">
        <v>3</v>
      </c>
      <c r="B35" s="256" t="s">
        <v>220</v>
      </c>
      <c r="C35" s="256" t="s">
        <v>194</v>
      </c>
      <c r="D35" s="256">
        <v>305354</v>
      </c>
      <c r="E35" s="256">
        <v>331939</v>
      </c>
      <c r="F35" s="256">
        <v>6.3961160000000001</v>
      </c>
      <c r="G35" s="256">
        <v>0</v>
      </c>
      <c r="H35" s="256">
        <v>89.786000000000001</v>
      </c>
      <c r="I35" s="256">
        <v>20.2</v>
      </c>
      <c r="J35" s="256">
        <v>80.8</v>
      </c>
      <c r="K35" s="256">
        <v>278.39999999999998</v>
      </c>
      <c r="L35" s="256">
        <v>1.012</v>
      </c>
      <c r="M35" s="256">
        <v>87.44</v>
      </c>
      <c r="N35" s="256">
        <v>92.709000000000003</v>
      </c>
      <c r="O35" s="256">
        <v>89.546000000000006</v>
      </c>
      <c r="P35" s="256">
        <v>13.6</v>
      </c>
      <c r="Q35" s="256">
        <v>26.1</v>
      </c>
      <c r="R35" s="256">
        <v>16.8</v>
      </c>
      <c r="S35" s="256">
        <v>5.1100000000000003</v>
      </c>
      <c r="T35" s="16">
        <v>2</v>
      </c>
      <c r="U35" s="23">
        <f t="shared" si="1"/>
        <v>1888</v>
      </c>
      <c r="V35" s="5"/>
      <c r="W35" s="250"/>
      <c r="X35" s="253"/>
      <c r="Y35" s="216">
        <f t="shared" si="0"/>
        <v>-100</v>
      </c>
    </row>
    <row r="36" spans="1:25">
      <c r="A36" s="16">
        <v>2</v>
      </c>
      <c r="B36" s="256" t="s">
        <v>221</v>
      </c>
      <c r="C36" s="256" t="s">
        <v>194</v>
      </c>
      <c r="D36" s="256">
        <v>303466</v>
      </c>
      <c r="E36" s="256">
        <v>331640</v>
      </c>
      <c r="F36" s="256">
        <v>6.286575</v>
      </c>
      <c r="G36" s="256">
        <v>0</v>
      </c>
      <c r="H36" s="256">
        <v>89.429000000000002</v>
      </c>
      <c r="I36" s="256">
        <v>20.100000000000001</v>
      </c>
      <c r="J36" s="256">
        <v>80</v>
      </c>
      <c r="K36" s="256">
        <v>288.10000000000002</v>
      </c>
      <c r="L36" s="256">
        <v>1.0115000000000001</v>
      </c>
      <c r="M36" s="256">
        <v>87.596000000000004</v>
      </c>
      <c r="N36" s="256">
        <v>92.043000000000006</v>
      </c>
      <c r="O36" s="256">
        <v>88.510999999999996</v>
      </c>
      <c r="P36" s="256">
        <v>13.8</v>
      </c>
      <c r="Q36" s="256">
        <v>25.2</v>
      </c>
      <c r="R36" s="256">
        <v>18.399999999999999</v>
      </c>
      <c r="S36" s="256">
        <v>5.12</v>
      </c>
      <c r="T36" s="16">
        <v>1</v>
      </c>
      <c r="U36" s="23">
        <f t="shared" si="1"/>
        <v>1868</v>
      </c>
      <c r="V36" s="5"/>
      <c r="W36" s="250"/>
      <c r="X36" s="253"/>
      <c r="Y36" s="216">
        <f t="shared" si="0"/>
        <v>-100</v>
      </c>
    </row>
    <row r="37" spans="1:25">
      <c r="A37" s="16">
        <v>1</v>
      </c>
      <c r="B37" s="256" t="s">
        <v>222</v>
      </c>
      <c r="C37" s="256" t="s">
        <v>194</v>
      </c>
      <c r="D37" s="256">
        <v>301598</v>
      </c>
      <c r="E37" s="256">
        <v>331343</v>
      </c>
      <c r="F37" s="256">
        <v>6.2695610000000004</v>
      </c>
      <c r="G37" s="256">
        <v>0</v>
      </c>
      <c r="H37" s="256">
        <v>89.664000000000001</v>
      </c>
      <c r="I37" s="256">
        <v>21.1</v>
      </c>
      <c r="J37" s="256">
        <v>82.3</v>
      </c>
      <c r="K37" s="256">
        <v>288.8</v>
      </c>
      <c r="L37" s="256">
        <v>1.0113000000000001</v>
      </c>
      <c r="M37" s="256">
        <v>87.513999999999996</v>
      </c>
      <c r="N37" s="256">
        <v>92.807000000000002</v>
      </c>
      <c r="O37" s="256">
        <v>88.718000000000004</v>
      </c>
      <c r="P37" s="256">
        <v>16.8</v>
      </c>
      <c r="Q37" s="256">
        <v>26</v>
      </c>
      <c r="R37" s="256">
        <v>19.8</v>
      </c>
      <c r="S37" s="256">
        <v>5.12</v>
      </c>
      <c r="T37" s="1"/>
      <c r="U37" s="26"/>
      <c r="V37" s="5"/>
      <c r="W37" s="250"/>
      <c r="X37" s="253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9"/>
      <c r="X38" s="309"/>
      <c r="Y38" s="30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0"/>
      <c r="X39" s="310"/>
      <c r="Y39" s="310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0"/>
      <c r="X40" s="310"/>
      <c r="Y40" s="310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0"/>
      <c r="X41" s="310"/>
      <c r="Y41" s="310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activeCell="B7" sqref="B7:S37"/>
      <selection pane="topRight" activeCell="B7" sqref="B7:S37"/>
      <selection pane="bottomLeft" activeCell="B7" sqref="B7:S37"/>
      <selection pane="bottomRight" activeCell="D7" sqref="D7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18.42578125" bestFit="1" customWidth="1"/>
    <col min="24" max="24" width="11.8554687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7" t="s">
        <v>125</v>
      </c>
      <c r="X1" s="307" t="s">
        <v>126</v>
      </c>
      <c r="Y1" s="308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7"/>
      <c r="X2" s="307"/>
      <c r="Y2" s="308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7"/>
      <c r="X3" s="307"/>
      <c r="Y3" s="308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7"/>
      <c r="X4" s="307"/>
      <c r="Y4" s="308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7"/>
      <c r="X5" s="307"/>
      <c r="Y5" s="308"/>
    </row>
    <row r="6" spans="1:25">
      <c r="A6" s="21">
        <v>32</v>
      </c>
      <c r="D6">
        <v>396181</v>
      </c>
      <c r="T6" s="22">
        <v>31</v>
      </c>
      <c r="U6" s="23">
        <f>D6-D7</f>
        <v>1480</v>
      </c>
      <c r="V6" s="4"/>
      <c r="W6" s="218"/>
      <c r="X6" s="218"/>
      <c r="Y6" s="225"/>
    </row>
    <row r="7" spans="1:25">
      <c r="A7" s="21">
        <v>31</v>
      </c>
      <c r="B7" s="228"/>
      <c r="C7" s="228"/>
      <c r="D7">
        <v>394701</v>
      </c>
      <c r="T7" s="22">
        <v>30</v>
      </c>
      <c r="U7" s="23">
        <f>D7-D8</f>
        <v>1425</v>
      </c>
      <c r="V7" s="24">
        <v>1</v>
      </c>
      <c r="W7" s="250"/>
      <c r="X7" s="253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393276</v>
      </c>
      <c r="T8" s="16">
        <v>29</v>
      </c>
      <c r="U8" s="23">
        <f>D8-D9</f>
        <v>1087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392189</v>
      </c>
      <c r="E9" s="259">
        <v>477258</v>
      </c>
      <c r="F9" s="259">
        <v>6.2457070000000003</v>
      </c>
      <c r="G9" s="259">
        <v>0</v>
      </c>
      <c r="H9" s="259">
        <v>76.635999999999996</v>
      </c>
      <c r="I9" s="259">
        <v>22.2</v>
      </c>
      <c r="J9" s="259">
        <v>66.900000000000006</v>
      </c>
      <c r="K9" s="259">
        <v>260.3</v>
      </c>
      <c r="L9" s="259">
        <v>1.0109999999999999</v>
      </c>
      <c r="M9" s="259">
        <v>74.796000000000006</v>
      </c>
      <c r="N9" s="259">
        <v>79.632999999999996</v>
      </c>
      <c r="O9" s="259">
        <v>76.462000000000003</v>
      </c>
      <c r="P9" s="259">
        <v>17.7</v>
      </c>
      <c r="Q9" s="259">
        <v>32.9</v>
      </c>
      <c r="R9" s="259">
        <v>21.5</v>
      </c>
      <c r="S9" s="259">
        <v>6.06</v>
      </c>
      <c r="T9" s="22">
        <v>28</v>
      </c>
      <c r="U9" s="23">
        <f t="shared" ref="U9:U36" si="1">D9-D10</f>
        <v>1536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390653</v>
      </c>
      <c r="E10" s="259">
        <v>477012</v>
      </c>
      <c r="F10" s="259">
        <v>6.2430909999999997</v>
      </c>
      <c r="G10" s="259">
        <v>0</v>
      </c>
      <c r="H10" s="259">
        <v>76.905000000000001</v>
      </c>
      <c r="I10" s="259">
        <v>22.9</v>
      </c>
      <c r="J10" s="259">
        <v>54</v>
      </c>
      <c r="K10" s="259">
        <v>110.8</v>
      </c>
      <c r="L10" s="259">
        <v>1.0109999999999999</v>
      </c>
      <c r="M10" s="259">
        <v>74.94</v>
      </c>
      <c r="N10" s="259">
        <v>79.828999999999994</v>
      </c>
      <c r="O10" s="259">
        <v>76.453000000000003</v>
      </c>
      <c r="P10" s="259">
        <v>20</v>
      </c>
      <c r="Q10" s="259">
        <v>30.5</v>
      </c>
      <c r="R10" s="259">
        <v>21.6</v>
      </c>
      <c r="S10" s="259">
        <v>6.06</v>
      </c>
      <c r="T10" s="16">
        <v>27</v>
      </c>
      <c r="U10" s="23">
        <f t="shared" si="1"/>
        <v>1212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389441</v>
      </c>
      <c r="E11" s="259">
        <v>476819</v>
      </c>
      <c r="F11" s="259">
        <v>6.1974749999999998</v>
      </c>
      <c r="G11" s="259">
        <v>0</v>
      </c>
      <c r="H11" s="259">
        <v>76.811000000000007</v>
      </c>
      <c r="I11" s="259">
        <v>22.6</v>
      </c>
      <c r="J11" s="259">
        <v>47.1</v>
      </c>
      <c r="K11" s="259">
        <v>121.2</v>
      </c>
      <c r="L11" s="259">
        <v>1.0108999999999999</v>
      </c>
      <c r="M11" s="259">
        <v>75.076999999999998</v>
      </c>
      <c r="N11" s="259">
        <v>79.421000000000006</v>
      </c>
      <c r="O11" s="259">
        <v>75.760999999999996</v>
      </c>
      <c r="P11" s="259">
        <v>16.2</v>
      </c>
      <c r="Q11" s="259">
        <v>32.200000000000003</v>
      </c>
      <c r="R11" s="259">
        <v>21.5</v>
      </c>
      <c r="S11" s="259">
        <v>6.06</v>
      </c>
      <c r="T11" s="16">
        <v>26</v>
      </c>
      <c r="U11" s="23">
        <f t="shared" si="1"/>
        <v>1033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388408</v>
      </c>
      <c r="E12" s="259">
        <v>476654</v>
      </c>
      <c r="F12" s="259">
        <v>6.1550700000000003</v>
      </c>
      <c r="G12" s="259">
        <v>0</v>
      </c>
      <c r="H12" s="259">
        <v>79.623999999999995</v>
      </c>
      <c r="I12" s="259">
        <v>22.3</v>
      </c>
      <c r="J12" s="259">
        <v>50.3</v>
      </c>
      <c r="K12" s="259">
        <v>135</v>
      </c>
      <c r="L12" s="259">
        <v>1.0106999999999999</v>
      </c>
      <c r="M12" s="259">
        <v>75.409000000000006</v>
      </c>
      <c r="N12" s="259">
        <v>82.424000000000007</v>
      </c>
      <c r="O12" s="259">
        <v>75.495000000000005</v>
      </c>
      <c r="P12" s="259">
        <v>16.399999999999999</v>
      </c>
      <c r="Q12" s="259">
        <v>32.299999999999997</v>
      </c>
      <c r="R12" s="259">
        <v>22.5</v>
      </c>
      <c r="S12" s="259">
        <v>6.07</v>
      </c>
      <c r="T12" s="16">
        <v>25</v>
      </c>
      <c r="U12" s="23">
        <f t="shared" si="1"/>
        <v>1099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387309</v>
      </c>
      <c r="E13" s="259">
        <v>476484</v>
      </c>
      <c r="F13" s="259">
        <v>6.2550590000000001</v>
      </c>
      <c r="G13" s="259">
        <v>0</v>
      </c>
      <c r="H13" s="259">
        <v>77.766999999999996</v>
      </c>
      <c r="I13" s="259">
        <v>21.5</v>
      </c>
      <c r="J13" s="259">
        <v>60</v>
      </c>
      <c r="K13" s="259">
        <v>135.30000000000001</v>
      </c>
      <c r="L13" s="259">
        <v>1.0106999999999999</v>
      </c>
      <c r="M13" s="259">
        <v>75.635000000000005</v>
      </c>
      <c r="N13" s="259">
        <v>81.119</v>
      </c>
      <c r="O13" s="259">
        <v>77.447000000000003</v>
      </c>
      <c r="P13" s="259">
        <v>17.7</v>
      </c>
      <c r="Q13" s="259">
        <v>27</v>
      </c>
      <c r="R13" s="259">
        <v>24.3</v>
      </c>
      <c r="S13" s="259">
        <v>6.08</v>
      </c>
      <c r="T13" s="16">
        <v>24</v>
      </c>
      <c r="U13" s="23">
        <f t="shared" si="1"/>
        <v>1392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385917</v>
      </c>
      <c r="E14" s="259">
        <v>476264</v>
      </c>
      <c r="F14" s="259">
        <v>6.2675919999999996</v>
      </c>
      <c r="G14" s="259">
        <v>0</v>
      </c>
      <c r="H14" s="259">
        <v>77.397000000000006</v>
      </c>
      <c r="I14" s="259">
        <v>21.8</v>
      </c>
      <c r="J14" s="259">
        <v>45.2</v>
      </c>
      <c r="K14" s="259">
        <v>133.4</v>
      </c>
      <c r="L14" s="259">
        <v>1.0112000000000001</v>
      </c>
      <c r="M14" s="259">
        <v>75.007000000000005</v>
      </c>
      <c r="N14" s="259">
        <v>80.697999999999993</v>
      </c>
      <c r="O14" s="259">
        <v>76.281000000000006</v>
      </c>
      <c r="P14" s="259">
        <v>17.8</v>
      </c>
      <c r="Q14" s="259">
        <v>28.2</v>
      </c>
      <c r="R14" s="259">
        <v>20</v>
      </c>
      <c r="S14" s="259">
        <v>6.04</v>
      </c>
      <c r="T14" s="16">
        <v>23</v>
      </c>
      <c r="U14" s="23">
        <f t="shared" si="1"/>
        <v>978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384939</v>
      </c>
      <c r="E15" s="259">
        <v>476109</v>
      </c>
      <c r="F15" s="259">
        <v>6.2651599999999998</v>
      </c>
      <c r="G15" s="259">
        <v>0</v>
      </c>
      <c r="H15" s="259">
        <v>76.756</v>
      </c>
      <c r="I15" s="259">
        <v>22.4</v>
      </c>
      <c r="J15" s="259">
        <v>51.7</v>
      </c>
      <c r="K15" s="259">
        <v>133.6</v>
      </c>
      <c r="L15" s="259">
        <v>1.0112000000000001</v>
      </c>
      <c r="M15" s="259">
        <v>74.87</v>
      </c>
      <c r="N15" s="259">
        <v>79.233000000000004</v>
      </c>
      <c r="O15" s="259">
        <v>76.177000000000007</v>
      </c>
      <c r="P15" s="259">
        <v>18.8</v>
      </c>
      <c r="Q15" s="259">
        <v>30</v>
      </c>
      <c r="R15" s="259">
        <v>19.8</v>
      </c>
      <c r="S15" s="259">
        <v>6.04</v>
      </c>
      <c r="T15" s="16">
        <v>22</v>
      </c>
      <c r="U15" s="23">
        <f t="shared" si="1"/>
        <v>1130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383809</v>
      </c>
      <c r="E16" s="259">
        <v>475928</v>
      </c>
      <c r="F16" s="259">
        <v>6.2273449999999997</v>
      </c>
      <c r="G16" s="259">
        <v>0</v>
      </c>
      <c r="H16" s="259">
        <v>76.744</v>
      </c>
      <c r="I16" s="259">
        <v>23.1</v>
      </c>
      <c r="J16" s="259">
        <v>60.9</v>
      </c>
      <c r="K16" s="259">
        <v>134</v>
      </c>
      <c r="L16" s="259">
        <v>1.0111000000000001</v>
      </c>
      <c r="M16" s="259">
        <v>74.906000000000006</v>
      </c>
      <c r="N16" s="259">
        <v>79.975999999999999</v>
      </c>
      <c r="O16" s="259">
        <v>75.790999999999997</v>
      </c>
      <c r="P16" s="259">
        <v>17.2</v>
      </c>
      <c r="Q16" s="259">
        <v>31.9</v>
      </c>
      <c r="R16" s="259">
        <v>20.2</v>
      </c>
      <c r="S16" s="259">
        <v>6.04</v>
      </c>
      <c r="T16" s="22">
        <v>21</v>
      </c>
      <c r="U16" s="23">
        <f t="shared" si="1"/>
        <v>1349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382460</v>
      </c>
      <c r="E17" s="259">
        <v>475711</v>
      </c>
      <c r="F17" s="259">
        <v>6.2813189999999999</v>
      </c>
      <c r="G17" s="259">
        <v>0</v>
      </c>
      <c r="H17" s="259">
        <v>76.819999999999993</v>
      </c>
      <c r="I17" s="259">
        <v>22.5</v>
      </c>
      <c r="J17" s="259">
        <v>60.2</v>
      </c>
      <c r="K17" s="259">
        <v>135.80000000000001</v>
      </c>
      <c r="L17" s="259">
        <v>1.0114000000000001</v>
      </c>
      <c r="M17" s="259">
        <v>75.147000000000006</v>
      </c>
      <c r="N17" s="259">
        <v>80.763000000000005</v>
      </c>
      <c r="O17" s="259">
        <v>75.968000000000004</v>
      </c>
      <c r="P17" s="259">
        <v>14.6</v>
      </c>
      <c r="Q17" s="259">
        <v>31.6</v>
      </c>
      <c r="R17" s="259">
        <v>18.399999999999999</v>
      </c>
      <c r="S17" s="259">
        <v>6.03</v>
      </c>
      <c r="T17" s="16">
        <v>20</v>
      </c>
      <c r="U17" s="23">
        <f t="shared" si="1"/>
        <v>1334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381126</v>
      </c>
      <c r="E18" s="259">
        <v>475497</v>
      </c>
      <c r="F18" s="259">
        <v>6.3164379999999998</v>
      </c>
      <c r="G18" s="259">
        <v>0</v>
      </c>
      <c r="H18" s="259">
        <v>76.855999999999995</v>
      </c>
      <c r="I18" s="259">
        <v>20.9</v>
      </c>
      <c r="J18" s="259">
        <v>52.5</v>
      </c>
      <c r="K18" s="259">
        <v>263.89999999999998</v>
      </c>
      <c r="L18" s="259">
        <v>1.0114000000000001</v>
      </c>
      <c r="M18" s="259">
        <v>74.837999999999994</v>
      </c>
      <c r="N18" s="259">
        <v>81.194000000000003</v>
      </c>
      <c r="O18" s="259">
        <v>76.67</v>
      </c>
      <c r="P18" s="259">
        <v>14.5</v>
      </c>
      <c r="Q18" s="259">
        <v>29.6</v>
      </c>
      <c r="R18" s="259">
        <v>19.100000000000001</v>
      </c>
      <c r="S18" s="259">
        <v>6.03</v>
      </c>
      <c r="T18" s="16">
        <v>19</v>
      </c>
      <c r="U18" s="23">
        <f t="shared" si="1"/>
        <v>1166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379960</v>
      </c>
      <c r="E19" s="259">
        <v>475312</v>
      </c>
      <c r="F19" s="259">
        <v>6.2598240000000001</v>
      </c>
      <c r="G19" s="259">
        <v>0</v>
      </c>
      <c r="H19" s="259">
        <v>80.486000000000004</v>
      </c>
      <c r="I19" s="259">
        <v>19.3</v>
      </c>
      <c r="J19" s="259">
        <v>65.2</v>
      </c>
      <c r="K19" s="259">
        <v>154.19999999999999</v>
      </c>
      <c r="L19" s="259">
        <v>1.0113000000000001</v>
      </c>
      <c r="M19" s="259">
        <v>74.552999999999997</v>
      </c>
      <c r="N19" s="259">
        <v>83.006</v>
      </c>
      <c r="O19" s="259">
        <v>75.790000000000006</v>
      </c>
      <c r="P19" s="259">
        <v>14.5</v>
      </c>
      <c r="Q19" s="259">
        <v>22.7</v>
      </c>
      <c r="R19" s="259">
        <v>18.7</v>
      </c>
      <c r="S19" s="259">
        <v>6.04</v>
      </c>
      <c r="T19" s="16">
        <v>18</v>
      </c>
      <c r="U19" s="23">
        <f t="shared" si="1"/>
        <v>1454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378506</v>
      </c>
      <c r="E20" s="259">
        <v>475091</v>
      </c>
      <c r="F20" s="259">
        <v>6.5892730000000004</v>
      </c>
      <c r="G20" s="259">
        <v>0</v>
      </c>
      <c r="H20" s="259">
        <v>78.302000000000007</v>
      </c>
      <c r="I20" s="259">
        <v>21</v>
      </c>
      <c r="J20" s="259">
        <v>57.5</v>
      </c>
      <c r="K20" s="259">
        <v>115.5</v>
      </c>
      <c r="L20" s="259">
        <v>1.0119</v>
      </c>
      <c r="M20" s="259">
        <v>75.878</v>
      </c>
      <c r="N20" s="259">
        <v>81.548000000000002</v>
      </c>
      <c r="O20" s="259">
        <v>80.72</v>
      </c>
      <c r="P20" s="259">
        <v>17.399999999999999</v>
      </c>
      <c r="Q20" s="259">
        <v>26.9</v>
      </c>
      <c r="R20" s="259">
        <v>19.899999999999999</v>
      </c>
      <c r="S20" s="259">
        <v>6.05</v>
      </c>
      <c r="T20" s="16">
        <v>17</v>
      </c>
      <c r="U20" s="23">
        <f t="shared" si="1"/>
        <v>1289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377217</v>
      </c>
      <c r="E21" s="259">
        <v>474889</v>
      </c>
      <c r="F21" s="259">
        <v>6.3082250000000002</v>
      </c>
      <c r="G21" s="259">
        <v>0</v>
      </c>
      <c r="H21" s="259">
        <v>77.566999999999993</v>
      </c>
      <c r="I21" s="259">
        <v>21.9</v>
      </c>
      <c r="J21" s="259">
        <v>57.2</v>
      </c>
      <c r="K21" s="259">
        <v>116</v>
      </c>
      <c r="L21" s="259">
        <v>1.0112000000000001</v>
      </c>
      <c r="M21" s="259">
        <v>75.180000000000007</v>
      </c>
      <c r="N21" s="259">
        <v>80.701999999999998</v>
      </c>
      <c r="O21" s="259">
        <v>76.929000000000002</v>
      </c>
      <c r="P21" s="259">
        <v>16.100000000000001</v>
      </c>
      <c r="Q21" s="259">
        <v>29</v>
      </c>
      <c r="R21" s="259">
        <v>20.2</v>
      </c>
      <c r="S21" s="259">
        <v>6.05</v>
      </c>
      <c r="T21" s="16">
        <v>16</v>
      </c>
      <c r="U21" s="23">
        <f t="shared" si="1"/>
        <v>1290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375927</v>
      </c>
      <c r="E22" s="259">
        <v>474684</v>
      </c>
      <c r="F22" s="259">
        <v>6.473948</v>
      </c>
      <c r="G22" s="259">
        <v>0</v>
      </c>
      <c r="H22" s="259">
        <v>76.843000000000004</v>
      </c>
      <c r="I22" s="259">
        <v>21.1</v>
      </c>
      <c r="J22" s="259">
        <v>52.5</v>
      </c>
      <c r="K22" s="259">
        <v>116.5</v>
      </c>
      <c r="L22" s="259">
        <v>1.0121</v>
      </c>
      <c r="M22" s="259">
        <v>75.03</v>
      </c>
      <c r="N22" s="259">
        <v>79.525000000000006</v>
      </c>
      <c r="O22" s="259">
        <v>77.953999999999994</v>
      </c>
      <c r="P22" s="259">
        <v>13</v>
      </c>
      <c r="Q22" s="259">
        <v>29.4</v>
      </c>
      <c r="R22" s="259">
        <v>16.3</v>
      </c>
      <c r="S22" s="259">
        <v>6.05</v>
      </c>
      <c r="T22" s="16">
        <v>15</v>
      </c>
      <c r="U22" s="23">
        <f t="shared" si="1"/>
        <v>1162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374765</v>
      </c>
      <c r="E23" s="256">
        <v>474498</v>
      </c>
      <c r="F23" s="256">
        <v>6.2284499999999996</v>
      </c>
      <c r="G23" s="256">
        <v>0</v>
      </c>
      <c r="H23" s="256">
        <v>76.992999999999995</v>
      </c>
      <c r="I23" s="256">
        <v>22.1</v>
      </c>
      <c r="J23" s="256">
        <v>54.6</v>
      </c>
      <c r="K23" s="256">
        <v>116.4</v>
      </c>
      <c r="L23" s="256">
        <v>1.0109999999999999</v>
      </c>
      <c r="M23" s="256">
        <v>75.061000000000007</v>
      </c>
      <c r="N23" s="256">
        <v>80.495999999999995</v>
      </c>
      <c r="O23" s="256">
        <v>75.98</v>
      </c>
      <c r="P23" s="256">
        <v>16.100000000000001</v>
      </c>
      <c r="Q23" s="256">
        <v>29</v>
      </c>
      <c r="R23" s="256">
        <v>20.8</v>
      </c>
      <c r="S23" s="256">
        <v>6.05</v>
      </c>
      <c r="T23" s="22">
        <v>14</v>
      </c>
      <c r="U23" s="23">
        <f t="shared" si="1"/>
        <v>1217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373548</v>
      </c>
      <c r="E24" s="256">
        <v>474304</v>
      </c>
      <c r="F24" s="256">
        <v>6.2631829999999997</v>
      </c>
      <c r="G24" s="256">
        <v>0</v>
      </c>
      <c r="H24" s="256">
        <v>76.757000000000005</v>
      </c>
      <c r="I24" s="256">
        <v>23.3</v>
      </c>
      <c r="J24" s="256">
        <v>49.9</v>
      </c>
      <c r="K24" s="256">
        <v>114.9</v>
      </c>
      <c r="L24" s="256">
        <v>1.0113000000000001</v>
      </c>
      <c r="M24" s="256">
        <v>74.838999999999999</v>
      </c>
      <c r="N24" s="256">
        <v>80.016999999999996</v>
      </c>
      <c r="O24" s="256">
        <v>75.954999999999998</v>
      </c>
      <c r="P24" s="256">
        <v>17</v>
      </c>
      <c r="Q24" s="256">
        <v>31.2</v>
      </c>
      <c r="R24" s="256">
        <v>19.100000000000001</v>
      </c>
      <c r="S24" s="256">
        <v>6.06</v>
      </c>
      <c r="T24" s="16">
        <v>13</v>
      </c>
      <c r="U24" s="23">
        <f t="shared" si="1"/>
        <v>1095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372453</v>
      </c>
      <c r="E25" s="256">
        <v>474127</v>
      </c>
      <c r="F25" s="256">
        <v>6.2552500000000002</v>
      </c>
      <c r="G25" s="256">
        <v>0</v>
      </c>
      <c r="H25" s="256">
        <v>76.789000000000001</v>
      </c>
      <c r="I25" s="256">
        <v>23.3</v>
      </c>
      <c r="J25" s="256">
        <v>46</v>
      </c>
      <c r="K25" s="256">
        <v>117.5</v>
      </c>
      <c r="L25" s="256">
        <v>1.0111000000000001</v>
      </c>
      <c r="M25" s="256">
        <v>74.924999999999997</v>
      </c>
      <c r="N25" s="256">
        <v>79.644999999999996</v>
      </c>
      <c r="O25" s="256">
        <v>76.254999999999995</v>
      </c>
      <c r="P25" s="256">
        <v>16.100000000000001</v>
      </c>
      <c r="Q25" s="256">
        <v>32.299999999999997</v>
      </c>
      <c r="R25" s="256">
        <v>20.399999999999999</v>
      </c>
      <c r="S25" s="256">
        <v>6.06</v>
      </c>
      <c r="T25" s="16">
        <v>12</v>
      </c>
      <c r="U25" s="23">
        <f t="shared" si="1"/>
        <v>1013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371440</v>
      </c>
      <c r="E26" s="256">
        <v>473965</v>
      </c>
      <c r="F26" s="256">
        <v>6.2389739999999998</v>
      </c>
      <c r="G26" s="256">
        <v>0</v>
      </c>
      <c r="H26" s="256">
        <v>79.468999999999994</v>
      </c>
      <c r="I26" s="256">
        <v>22.1</v>
      </c>
      <c r="J26" s="256">
        <v>48.8</v>
      </c>
      <c r="K26" s="256">
        <v>116.4</v>
      </c>
      <c r="L26" s="256">
        <v>1.0112000000000001</v>
      </c>
      <c r="M26" s="256">
        <v>75.424000000000007</v>
      </c>
      <c r="N26" s="256">
        <v>80.947999999999993</v>
      </c>
      <c r="O26" s="256">
        <v>75.834999999999994</v>
      </c>
      <c r="P26" s="256">
        <v>15.9</v>
      </c>
      <c r="Q26" s="256">
        <v>32.799999999999997</v>
      </c>
      <c r="R26" s="256">
        <v>19.8</v>
      </c>
      <c r="S26" s="256">
        <v>6.06</v>
      </c>
      <c r="T26" s="16">
        <v>11</v>
      </c>
      <c r="U26" s="23">
        <f t="shared" si="1"/>
        <v>1067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370373</v>
      </c>
      <c r="E27" s="256">
        <v>473799</v>
      </c>
      <c r="F27" s="256">
        <v>6.4743250000000003</v>
      </c>
      <c r="G27" s="256">
        <v>0</v>
      </c>
      <c r="H27" s="256">
        <v>79.165999999999997</v>
      </c>
      <c r="I27" s="256">
        <v>21.7</v>
      </c>
      <c r="J27" s="256">
        <v>45.7</v>
      </c>
      <c r="K27" s="256">
        <v>108.3</v>
      </c>
      <c r="L27" s="256">
        <v>1.0117</v>
      </c>
      <c r="M27" s="256">
        <v>76.739000000000004</v>
      </c>
      <c r="N27" s="256">
        <v>81.483000000000004</v>
      </c>
      <c r="O27" s="256">
        <v>79.055000000000007</v>
      </c>
      <c r="P27" s="256">
        <v>14.9</v>
      </c>
      <c r="Q27" s="256">
        <v>29.9</v>
      </c>
      <c r="R27" s="256">
        <v>19.7</v>
      </c>
      <c r="S27" s="256">
        <v>6.05</v>
      </c>
      <c r="T27" s="16">
        <v>10</v>
      </c>
      <c r="U27" s="23">
        <f t="shared" si="1"/>
        <v>1004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369369</v>
      </c>
      <c r="E28" s="256">
        <v>473643</v>
      </c>
      <c r="F28" s="256">
        <v>6.4282589999999997</v>
      </c>
      <c r="G28" s="256">
        <v>0</v>
      </c>
      <c r="H28" s="256">
        <v>77.986000000000004</v>
      </c>
      <c r="I28" s="256">
        <v>22.9</v>
      </c>
      <c r="J28" s="256">
        <v>54.9</v>
      </c>
      <c r="K28" s="256">
        <v>106.9</v>
      </c>
      <c r="L28" s="256">
        <v>1.0114000000000001</v>
      </c>
      <c r="M28" s="256">
        <v>74.911000000000001</v>
      </c>
      <c r="N28" s="256">
        <v>80.804000000000002</v>
      </c>
      <c r="O28" s="256">
        <v>78.823999999999998</v>
      </c>
      <c r="P28" s="256">
        <v>19</v>
      </c>
      <c r="Q28" s="256">
        <v>30</v>
      </c>
      <c r="R28" s="256">
        <v>21</v>
      </c>
      <c r="S28" s="256">
        <v>6.06</v>
      </c>
      <c r="T28" s="16">
        <v>9</v>
      </c>
      <c r="U28" s="23">
        <f t="shared" si="1"/>
        <v>1225</v>
      </c>
      <c r="V28" s="16"/>
      <c r="W28" s="250"/>
      <c r="X28" s="253"/>
      <c r="Y28" s="216">
        <f t="shared" si="0"/>
        <v>-100</v>
      </c>
    </row>
    <row r="29" spans="1:25">
      <c r="A29" s="16">
        <v>9</v>
      </c>
      <c r="B29" s="256" t="s">
        <v>233</v>
      </c>
      <c r="C29" s="256" t="s">
        <v>194</v>
      </c>
      <c r="D29" s="256">
        <v>368144</v>
      </c>
      <c r="E29" s="256">
        <v>473449</v>
      </c>
      <c r="F29" s="256">
        <v>6.2420419999999996</v>
      </c>
      <c r="G29" s="256">
        <v>0</v>
      </c>
      <c r="H29" s="256">
        <v>77.009</v>
      </c>
      <c r="I29" s="256">
        <v>22.1</v>
      </c>
      <c r="J29" s="256">
        <v>62.2</v>
      </c>
      <c r="K29" s="256">
        <v>106.4</v>
      </c>
      <c r="L29" s="256">
        <v>1.0109999999999999</v>
      </c>
      <c r="M29" s="256">
        <v>75.063000000000002</v>
      </c>
      <c r="N29" s="256">
        <v>79.278000000000006</v>
      </c>
      <c r="O29" s="256">
        <v>76.197000000000003</v>
      </c>
      <c r="P29" s="256">
        <v>18</v>
      </c>
      <c r="Q29" s="256">
        <v>31</v>
      </c>
      <c r="R29" s="256">
        <v>20.9</v>
      </c>
      <c r="S29" s="256">
        <v>6.06</v>
      </c>
      <c r="T29" s="16">
        <v>8</v>
      </c>
      <c r="U29" s="23">
        <f t="shared" si="1"/>
        <v>1410</v>
      </c>
      <c r="V29" s="16"/>
      <c r="W29" s="250"/>
      <c r="X29" s="253"/>
      <c r="Y29" s="216">
        <f t="shared" si="0"/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366734</v>
      </c>
      <c r="E30" s="256">
        <v>473224</v>
      </c>
      <c r="F30" s="256">
        <v>6.2813590000000001</v>
      </c>
      <c r="G30" s="256">
        <v>0</v>
      </c>
      <c r="H30" s="256">
        <v>76.849999999999994</v>
      </c>
      <c r="I30" s="256">
        <v>23.5</v>
      </c>
      <c r="J30" s="256">
        <v>56</v>
      </c>
      <c r="K30" s="256">
        <v>107.9</v>
      </c>
      <c r="L30" s="256">
        <v>1.0113000000000001</v>
      </c>
      <c r="M30" s="256">
        <v>74.832999999999998</v>
      </c>
      <c r="N30" s="256">
        <v>79.626999999999995</v>
      </c>
      <c r="O30" s="256">
        <v>76.171000000000006</v>
      </c>
      <c r="P30" s="256">
        <v>16.8</v>
      </c>
      <c r="Q30" s="256">
        <v>31.8</v>
      </c>
      <c r="R30" s="256">
        <v>19</v>
      </c>
      <c r="S30" s="256">
        <v>6.1</v>
      </c>
      <c r="T30" s="22">
        <v>7</v>
      </c>
      <c r="U30" s="23">
        <f t="shared" si="1"/>
        <v>1264</v>
      </c>
      <c r="V30" s="24">
        <v>8</v>
      </c>
      <c r="W30" s="250"/>
      <c r="X30" s="253"/>
      <c r="Y30" s="216">
        <f t="shared" si="0"/>
        <v>-100</v>
      </c>
    </row>
    <row r="31" spans="1:25">
      <c r="A31" s="16">
        <v>7</v>
      </c>
      <c r="B31" s="256" t="s">
        <v>216</v>
      </c>
      <c r="C31" s="256" t="s">
        <v>194</v>
      </c>
      <c r="D31" s="256">
        <v>365470</v>
      </c>
      <c r="E31" s="256">
        <v>473020</v>
      </c>
      <c r="F31" s="256">
        <v>6.2397450000000001</v>
      </c>
      <c r="G31" s="256">
        <v>0</v>
      </c>
      <c r="H31" s="256">
        <v>77.331999999999994</v>
      </c>
      <c r="I31" s="256">
        <v>23.5</v>
      </c>
      <c r="J31" s="256">
        <v>42.7</v>
      </c>
      <c r="K31" s="256">
        <v>145.19999999999999</v>
      </c>
      <c r="L31" s="256">
        <v>1.0111000000000001</v>
      </c>
      <c r="M31" s="256">
        <v>75.179000000000002</v>
      </c>
      <c r="N31" s="256">
        <v>80.507000000000005</v>
      </c>
      <c r="O31" s="256">
        <v>76.054000000000002</v>
      </c>
      <c r="P31" s="256">
        <v>16.399999999999999</v>
      </c>
      <c r="Q31" s="256">
        <v>32.4</v>
      </c>
      <c r="R31" s="256">
        <v>20.5</v>
      </c>
      <c r="S31" s="256">
        <v>6.1</v>
      </c>
      <c r="T31" s="16">
        <v>6</v>
      </c>
      <c r="U31" s="23">
        <f t="shared" si="1"/>
        <v>926</v>
      </c>
      <c r="V31" s="5"/>
      <c r="W31" s="250"/>
      <c r="X31" s="253"/>
      <c r="Y31" s="216">
        <f t="shared" si="0"/>
        <v>-100</v>
      </c>
    </row>
    <row r="32" spans="1:25">
      <c r="A32" s="16">
        <v>6</v>
      </c>
      <c r="B32" s="256" t="s">
        <v>217</v>
      </c>
      <c r="C32" s="256" t="s">
        <v>194</v>
      </c>
      <c r="D32" s="256">
        <v>364544</v>
      </c>
      <c r="E32" s="256">
        <v>472873</v>
      </c>
      <c r="F32" s="256">
        <v>6.2526809999999999</v>
      </c>
      <c r="G32" s="256">
        <v>0</v>
      </c>
      <c r="H32" s="256">
        <v>78.040000000000006</v>
      </c>
      <c r="I32" s="256">
        <v>23.3</v>
      </c>
      <c r="J32" s="256">
        <v>55</v>
      </c>
      <c r="K32" s="256">
        <v>146.1</v>
      </c>
      <c r="L32" s="256">
        <v>1.0109999999999999</v>
      </c>
      <c r="M32" s="256">
        <v>75.323999999999998</v>
      </c>
      <c r="N32" s="256">
        <v>80.209999999999994</v>
      </c>
      <c r="O32" s="256">
        <v>76.441999999999993</v>
      </c>
      <c r="P32" s="256">
        <v>18.899999999999999</v>
      </c>
      <c r="Q32" s="256">
        <v>31.5</v>
      </c>
      <c r="R32" s="256">
        <v>21.2</v>
      </c>
      <c r="S32" s="256">
        <v>6.11</v>
      </c>
      <c r="T32" s="16">
        <v>5</v>
      </c>
      <c r="U32" s="23">
        <f t="shared" si="1"/>
        <v>1182</v>
      </c>
      <c r="V32" s="5"/>
      <c r="W32" s="250"/>
      <c r="X32" s="253"/>
      <c r="Y32" s="216">
        <f t="shared" si="0"/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363362</v>
      </c>
      <c r="E33" s="256">
        <v>472686</v>
      </c>
      <c r="F33" s="256">
        <v>6.3583480000000003</v>
      </c>
      <c r="G33" s="256">
        <v>0</v>
      </c>
      <c r="H33" s="256">
        <v>81.442999999999998</v>
      </c>
      <c r="I33" s="256">
        <v>22.5</v>
      </c>
      <c r="J33" s="256">
        <v>55.2</v>
      </c>
      <c r="K33" s="256">
        <v>147.4</v>
      </c>
      <c r="L33" s="256">
        <v>1.0115000000000001</v>
      </c>
      <c r="M33" s="256">
        <v>77.236000000000004</v>
      </c>
      <c r="N33" s="256">
        <v>83.305999999999997</v>
      </c>
      <c r="O33" s="256">
        <v>77.236000000000004</v>
      </c>
      <c r="P33" s="256">
        <v>17</v>
      </c>
      <c r="Q33" s="256">
        <v>29.5</v>
      </c>
      <c r="R33" s="256">
        <v>19</v>
      </c>
      <c r="S33" s="256">
        <v>6.11</v>
      </c>
      <c r="T33" s="16">
        <v>4</v>
      </c>
      <c r="U33" s="23">
        <f t="shared" si="1"/>
        <v>1189</v>
      </c>
      <c r="V33" s="5"/>
      <c r="W33" s="250"/>
      <c r="X33" s="253"/>
      <c r="Y33" s="216">
        <f t="shared" si="0"/>
        <v>-100</v>
      </c>
    </row>
    <row r="34" spans="1:25">
      <c r="A34" s="16">
        <v>4</v>
      </c>
      <c r="B34" s="256" t="s">
        <v>219</v>
      </c>
      <c r="C34" s="256" t="s">
        <v>194</v>
      </c>
      <c r="D34" s="256">
        <v>362173</v>
      </c>
      <c r="E34" s="256">
        <v>472505</v>
      </c>
      <c r="F34" s="256">
        <v>6.5147139999999997</v>
      </c>
      <c r="G34" s="256">
        <v>0</v>
      </c>
      <c r="H34" s="256">
        <v>78.628</v>
      </c>
      <c r="I34" s="256">
        <v>22.6</v>
      </c>
      <c r="J34" s="256">
        <v>62.8</v>
      </c>
      <c r="K34" s="256">
        <v>148.1</v>
      </c>
      <c r="L34" s="256">
        <v>1.0118</v>
      </c>
      <c r="M34" s="256">
        <v>75.597999999999999</v>
      </c>
      <c r="N34" s="256">
        <v>81.183999999999997</v>
      </c>
      <c r="O34" s="256">
        <v>79.483999999999995</v>
      </c>
      <c r="P34" s="256">
        <v>16</v>
      </c>
      <c r="Q34" s="256">
        <v>31</v>
      </c>
      <c r="R34" s="256">
        <v>19.3</v>
      </c>
      <c r="S34" s="256">
        <v>6.1</v>
      </c>
      <c r="T34" s="16">
        <v>3</v>
      </c>
      <c r="U34" s="23">
        <f t="shared" si="1"/>
        <v>1366</v>
      </c>
      <c r="V34" s="5"/>
      <c r="W34" s="250"/>
      <c r="X34" s="253"/>
      <c r="Y34" s="216">
        <f t="shared" si="0"/>
        <v>-100</v>
      </c>
    </row>
    <row r="35" spans="1:25">
      <c r="A35" s="16">
        <v>3</v>
      </c>
      <c r="B35" s="256" t="s">
        <v>220</v>
      </c>
      <c r="C35" s="256" t="s">
        <v>194</v>
      </c>
      <c r="D35" s="256">
        <v>360807</v>
      </c>
      <c r="E35" s="256">
        <v>472290</v>
      </c>
      <c r="F35" s="256">
        <v>6.3302860000000001</v>
      </c>
      <c r="G35" s="256">
        <v>0</v>
      </c>
      <c r="H35" s="256">
        <v>77.748999999999995</v>
      </c>
      <c r="I35" s="256">
        <v>21.7</v>
      </c>
      <c r="J35" s="256">
        <v>51.9</v>
      </c>
      <c r="K35" s="256">
        <v>149.19999999999999</v>
      </c>
      <c r="L35" s="256">
        <v>1.0113000000000001</v>
      </c>
      <c r="M35" s="256">
        <v>75.168000000000006</v>
      </c>
      <c r="N35" s="256">
        <v>80.850999999999999</v>
      </c>
      <c r="O35" s="256">
        <v>77.347999999999999</v>
      </c>
      <c r="P35" s="256">
        <v>14.5</v>
      </c>
      <c r="Q35" s="256">
        <v>29.4</v>
      </c>
      <c r="R35" s="256">
        <v>20.6</v>
      </c>
      <c r="S35" s="256">
        <v>6.1</v>
      </c>
      <c r="T35" s="16">
        <v>2</v>
      </c>
      <c r="U35" s="23">
        <f t="shared" si="1"/>
        <v>1127</v>
      </c>
      <c r="V35" s="5"/>
      <c r="W35" s="250"/>
      <c r="X35" s="253"/>
      <c r="Y35" s="216">
        <f t="shared" si="0"/>
        <v>-100</v>
      </c>
    </row>
    <row r="36" spans="1:25">
      <c r="A36" s="16">
        <v>2</v>
      </c>
      <c r="B36" s="256" t="s">
        <v>221</v>
      </c>
      <c r="C36" s="256" t="s">
        <v>194</v>
      </c>
      <c r="D36" s="256">
        <v>359680</v>
      </c>
      <c r="E36" s="256">
        <v>472112</v>
      </c>
      <c r="F36" s="256">
        <v>6.3062940000000003</v>
      </c>
      <c r="G36" s="256">
        <v>0</v>
      </c>
      <c r="H36" s="256">
        <v>77.287000000000006</v>
      </c>
      <c r="I36" s="256">
        <v>21.4</v>
      </c>
      <c r="J36" s="256">
        <v>60.3</v>
      </c>
      <c r="K36" s="256">
        <v>149.69999999999999</v>
      </c>
      <c r="L36" s="256">
        <v>1.0115000000000001</v>
      </c>
      <c r="M36" s="256">
        <v>75.207999999999998</v>
      </c>
      <c r="N36" s="256">
        <v>80.036000000000001</v>
      </c>
      <c r="O36" s="256">
        <v>76.334000000000003</v>
      </c>
      <c r="P36" s="256">
        <v>15</v>
      </c>
      <c r="Q36" s="256">
        <v>29.1</v>
      </c>
      <c r="R36" s="256">
        <v>18.399999999999999</v>
      </c>
      <c r="S36" s="256">
        <v>6.11</v>
      </c>
      <c r="T36" s="16">
        <v>1</v>
      </c>
      <c r="U36" s="23">
        <f t="shared" si="1"/>
        <v>1314</v>
      </c>
      <c r="V36" s="5"/>
      <c r="W36" s="250"/>
      <c r="X36" s="253"/>
      <c r="Y36" s="216">
        <f t="shared" si="0"/>
        <v>-100</v>
      </c>
    </row>
    <row r="37" spans="1:25">
      <c r="A37" s="16">
        <v>1</v>
      </c>
      <c r="B37" s="256" t="s">
        <v>222</v>
      </c>
      <c r="C37" s="256" t="s">
        <v>194</v>
      </c>
      <c r="D37" s="256">
        <v>358366</v>
      </c>
      <c r="E37" s="256">
        <v>471903</v>
      </c>
      <c r="F37" s="256">
        <v>6.2219090000000001</v>
      </c>
      <c r="G37" s="256">
        <v>0</v>
      </c>
      <c r="H37" s="256">
        <v>77.543000000000006</v>
      </c>
      <c r="I37" s="256">
        <v>22.7</v>
      </c>
      <c r="J37" s="256">
        <v>59.8</v>
      </c>
      <c r="K37" s="256">
        <v>148.9</v>
      </c>
      <c r="L37" s="256">
        <v>1.0108999999999999</v>
      </c>
      <c r="M37" s="256">
        <v>75.126999999999995</v>
      </c>
      <c r="N37" s="256">
        <v>80.915000000000006</v>
      </c>
      <c r="O37" s="256">
        <v>76.266999999999996</v>
      </c>
      <c r="P37" s="256">
        <v>17.100000000000001</v>
      </c>
      <c r="Q37" s="256">
        <v>29.1</v>
      </c>
      <c r="R37" s="256">
        <v>22</v>
      </c>
      <c r="S37" s="256">
        <v>6.11</v>
      </c>
      <c r="T37" s="1"/>
      <c r="U37" s="26"/>
      <c r="V37" s="5"/>
      <c r="W37" s="250"/>
      <c r="X37" s="253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9"/>
      <c r="X38" s="309"/>
      <c r="Y38" s="31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0"/>
      <c r="X39" s="310"/>
      <c r="Y39" s="310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0"/>
      <c r="X40" s="310"/>
      <c r="Y40" s="310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0"/>
      <c r="X41" s="310"/>
      <c r="Y41" s="310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8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12" sqref="E12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7" t="s">
        <v>125</v>
      </c>
      <c r="X1" s="307" t="s">
        <v>126</v>
      </c>
      <c r="Y1" s="308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7"/>
      <c r="X2" s="307"/>
      <c r="Y2" s="308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7"/>
      <c r="X3" s="307"/>
      <c r="Y3" s="308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7"/>
      <c r="X4" s="307"/>
      <c r="Y4" s="308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7"/>
      <c r="X5" s="307"/>
      <c r="Y5" s="308"/>
    </row>
    <row r="6" spans="1:25">
      <c r="A6" s="21">
        <v>32</v>
      </c>
      <c r="B6" s="259" t="s">
        <v>270</v>
      </c>
      <c r="C6" s="259" t="s">
        <v>194</v>
      </c>
      <c r="D6" s="259">
        <v>506320</v>
      </c>
      <c r="E6" s="259">
        <v>216424</v>
      </c>
      <c r="F6" s="259">
        <v>6.6162320000000001</v>
      </c>
      <c r="G6" s="259">
        <v>0</v>
      </c>
      <c r="H6" s="259">
        <v>78.263999999999996</v>
      </c>
      <c r="I6" s="259">
        <v>18.7</v>
      </c>
      <c r="J6" s="259">
        <v>0</v>
      </c>
      <c r="K6" s="259">
        <v>0</v>
      </c>
      <c r="L6" s="259">
        <v>1.0119</v>
      </c>
      <c r="M6" s="259">
        <v>75.444000000000003</v>
      </c>
      <c r="N6" s="259">
        <v>82.456000000000003</v>
      </c>
      <c r="O6" s="259">
        <v>81.212999999999994</v>
      </c>
      <c r="P6" s="259">
        <v>11.8</v>
      </c>
      <c r="Q6" s="259">
        <v>25</v>
      </c>
      <c r="R6" s="259">
        <v>20.3</v>
      </c>
      <c r="S6" s="259">
        <v>4.67</v>
      </c>
      <c r="T6" s="22">
        <v>31</v>
      </c>
      <c r="U6" s="23">
        <f>D6-D7</f>
        <v>0</v>
      </c>
      <c r="V6" s="4"/>
      <c r="W6" s="218"/>
      <c r="X6" s="218"/>
      <c r="Y6" s="225"/>
    </row>
    <row r="7" spans="1:25">
      <c r="A7" s="21">
        <v>31</v>
      </c>
      <c r="B7" s="259" t="s">
        <v>271</v>
      </c>
      <c r="C7" s="259" t="s">
        <v>194</v>
      </c>
      <c r="D7" s="259">
        <v>506320</v>
      </c>
      <c r="E7" s="259">
        <v>216424</v>
      </c>
      <c r="F7" s="259">
        <v>6.3518939999999997</v>
      </c>
      <c r="G7" s="259">
        <v>0</v>
      </c>
      <c r="H7" s="259">
        <v>77.058999999999997</v>
      </c>
      <c r="I7" s="259">
        <v>19.2</v>
      </c>
      <c r="J7" s="259">
        <v>0.1</v>
      </c>
      <c r="K7" s="259">
        <v>1</v>
      </c>
      <c r="L7" s="259">
        <v>1.0118</v>
      </c>
      <c r="M7" s="259">
        <v>75.028999999999996</v>
      </c>
      <c r="N7" s="259">
        <v>79.984999999999999</v>
      </c>
      <c r="O7" s="259">
        <v>76.349000000000004</v>
      </c>
      <c r="P7" s="259">
        <v>15.7</v>
      </c>
      <c r="Q7" s="259">
        <v>25.2</v>
      </c>
      <c r="R7" s="259">
        <v>16.5</v>
      </c>
      <c r="S7" s="259">
        <v>4.67</v>
      </c>
      <c r="T7" s="22">
        <v>30</v>
      </c>
      <c r="U7" s="23">
        <f>D7-D8</f>
        <v>2</v>
      </c>
      <c r="V7" s="24">
        <v>1</v>
      </c>
      <c r="W7" s="111"/>
      <c r="X7" s="111"/>
      <c r="Y7" s="216">
        <f t="shared" ref="Y7:Y22" si="0">((X7*100)/D7)-100</f>
        <v>-100</v>
      </c>
    </row>
    <row r="8" spans="1:25">
      <c r="A8" s="16">
        <v>30</v>
      </c>
      <c r="B8" s="259" t="s">
        <v>272</v>
      </c>
      <c r="C8" s="259" t="s">
        <v>194</v>
      </c>
      <c r="D8" s="259">
        <v>506318</v>
      </c>
      <c r="E8" s="259">
        <v>216424</v>
      </c>
      <c r="F8" s="259">
        <v>6.364649</v>
      </c>
      <c r="G8" s="259">
        <v>0</v>
      </c>
      <c r="H8" s="259">
        <v>76.602999999999994</v>
      </c>
      <c r="I8" s="259">
        <v>22.6</v>
      </c>
      <c r="J8" s="259">
        <v>35.200000000000003</v>
      </c>
      <c r="K8" s="259">
        <v>270.3</v>
      </c>
      <c r="L8" s="259">
        <v>1.0117</v>
      </c>
      <c r="M8" s="259">
        <v>74.8</v>
      </c>
      <c r="N8" s="259">
        <v>79.594999999999999</v>
      </c>
      <c r="O8" s="259">
        <v>76.914000000000001</v>
      </c>
      <c r="P8" s="259">
        <v>15.7</v>
      </c>
      <c r="Q8" s="259">
        <v>29.8</v>
      </c>
      <c r="R8" s="259">
        <v>17.7</v>
      </c>
      <c r="S8" s="259">
        <v>4.67</v>
      </c>
      <c r="T8" s="16">
        <v>29</v>
      </c>
      <c r="U8" s="23">
        <f>D8-D9</f>
        <v>821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505497</v>
      </c>
      <c r="E9" s="259">
        <v>216293</v>
      </c>
      <c r="F9" s="259">
        <v>6.2791009999999998</v>
      </c>
      <c r="G9" s="259">
        <v>0</v>
      </c>
      <c r="H9" s="259">
        <v>76.231999999999999</v>
      </c>
      <c r="I9" s="259">
        <v>22</v>
      </c>
      <c r="J9" s="259">
        <v>81.099999999999994</v>
      </c>
      <c r="K9" s="259">
        <v>269.10000000000002</v>
      </c>
      <c r="L9" s="259">
        <v>1.0113000000000001</v>
      </c>
      <c r="M9" s="259">
        <v>73.953000000000003</v>
      </c>
      <c r="N9" s="259">
        <v>79.426000000000002</v>
      </c>
      <c r="O9" s="259">
        <v>76.239000000000004</v>
      </c>
      <c r="P9" s="259">
        <v>16</v>
      </c>
      <c r="Q9" s="259">
        <v>28.8</v>
      </c>
      <c r="R9" s="259">
        <v>19.3</v>
      </c>
      <c r="S9" s="259">
        <v>4.67</v>
      </c>
      <c r="T9" s="22">
        <v>28</v>
      </c>
      <c r="U9" s="23">
        <f t="shared" ref="U9:U36" si="1">D9-D10</f>
        <v>1912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503585</v>
      </c>
      <c r="E10" s="259">
        <v>215981</v>
      </c>
      <c r="F10" s="259">
        <v>6.1433220000000004</v>
      </c>
      <c r="G10" s="259">
        <v>0</v>
      </c>
      <c r="H10" s="259">
        <v>76.453999999999994</v>
      </c>
      <c r="I10" s="259">
        <v>24.7</v>
      </c>
      <c r="J10" s="259">
        <v>125.5</v>
      </c>
      <c r="K10" s="259">
        <v>266</v>
      </c>
      <c r="L10" s="259">
        <v>1.0105</v>
      </c>
      <c r="M10" s="259">
        <v>73.983999999999995</v>
      </c>
      <c r="N10" s="259">
        <v>79.590999999999994</v>
      </c>
      <c r="O10" s="259">
        <v>75.885999999999996</v>
      </c>
      <c r="P10" s="259">
        <v>22.9</v>
      </c>
      <c r="Q10" s="259">
        <v>27.8</v>
      </c>
      <c r="R10" s="259">
        <v>24.4</v>
      </c>
      <c r="S10" s="259">
        <v>4.67</v>
      </c>
      <c r="T10" s="16">
        <v>27</v>
      </c>
      <c r="U10" s="23">
        <f t="shared" si="1"/>
        <v>2989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500596</v>
      </c>
      <c r="E11" s="259">
        <v>215497</v>
      </c>
      <c r="F11" s="259">
        <v>6.1195950000000003</v>
      </c>
      <c r="G11" s="259">
        <v>0</v>
      </c>
      <c r="H11" s="259">
        <v>76.352000000000004</v>
      </c>
      <c r="I11" s="259">
        <v>24.2</v>
      </c>
      <c r="J11" s="259">
        <v>114.7</v>
      </c>
      <c r="K11" s="259">
        <v>273</v>
      </c>
      <c r="L11" s="259">
        <v>1.0105</v>
      </c>
      <c r="M11" s="259">
        <v>74.271000000000001</v>
      </c>
      <c r="N11" s="259">
        <v>79.153000000000006</v>
      </c>
      <c r="O11" s="259">
        <v>75.268000000000001</v>
      </c>
      <c r="P11" s="259">
        <v>21.2</v>
      </c>
      <c r="Q11" s="259">
        <v>28.5</v>
      </c>
      <c r="R11" s="259">
        <v>23.4</v>
      </c>
      <c r="S11" s="259">
        <v>4.67</v>
      </c>
      <c r="T11" s="16">
        <v>26</v>
      </c>
      <c r="U11" s="23">
        <f t="shared" si="1"/>
        <v>2721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497875</v>
      </c>
      <c r="E12" s="259">
        <v>215055</v>
      </c>
      <c r="F12" s="259">
        <v>6.0468729999999997</v>
      </c>
      <c r="G12" s="259">
        <v>0</v>
      </c>
      <c r="H12" s="259">
        <v>79.501999999999995</v>
      </c>
      <c r="I12" s="259">
        <v>21.8</v>
      </c>
      <c r="J12" s="259">
        <v>7.4</v>
      </c>
      <c r="K12" s="259">
        <v>234.9</v>
      </c>
      <c r="L12" s="259">
        <v>1.0102</v>
      </c>
      <c r="M12" s="259">
        <v>74.625</v>
      </c>
      <c r="N12" s="259">
        <v>82.429000000000002</v>
      </c>
      <c r="O12" s="259">
        <v>74.625</v>
      </c>
      <c r="P12" s="259">
        <v>14.5</v>
      </c>
      <c r="Q12" s="259">
        <v>32.6</v>
      </c>
      <c r="R12" s="259">
        <v>24.7</v>
      </c>
      <c r="S12" s="259">
        <v>4.67</v>
      </c>
      <c r="T12" s="16">
        <v>25</v>
      </c>
      <c r="U12" s="23">
        <f t="shared" si="1"/>
        <v>178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497697</v>
      </c>
      <c r="E13" s="259">
        <v>215026</v>
      </c>
      <c r="F13" s="259">
        <v>6.34694</v>
      </c>
      <c r="G13" s="259">
        <v>0</v>
      </c>
      <c r="H13" s="259">
        <v>77.596000000000004</v>
      </c>
      <c r="I13" s="259">
        <v>19.100000000000001</v>
      </c>
      <c r="J13" s="259">
        <v>0</v>
      </c>
      <c r="K13" s="259">
        <v>0</v>
      </c>
      <c r="L13" s="259">
        <v>1.0114000000000001</v>
      </c>
      <c r="M13" s="259">
        <v>75.438000000000002</v>
      </c>
      <c r="N13" s="259">
        <v>81.05</v>
      </c>
      <c r="O13" s="259">
        <v>77.334000000000003</v>
      </c>
      <c r="P13" s="259">
        <v>14.4</v>
      </c>
      <c r="Q13" s="259">
        <v>25.9</v>
      </c>
      <c r="R13" s="259">
        <v>19.8</v>
      </c>
      <c r="S13" s="259">
        <v>4.68</v>
      </c>
      <c r="T13" s="16">
        <v>24</v>
      </c>
      <c r="U13" s="23">
        <f t="shared" si="1"/>
        <v>0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497697</v>
      </c>
      <c r="E14" s="259">
        <v>215026</v>
      </c>
      <c r="F14" s="259">
        <v>6.3097570000000003</v>
      </c>
      <c r="G14" s="259">
        <v>0</v>
      </c>
      <c r="H14" s="259">
        <v>77.19</v>
      </c>
      <c r="I14" s="259">
        <v>20.9</v>
      </c>
      <c r="J14" s="259">
        <v>0</v>
      </c>
      <c r="K14" s="259">
        <v>0</v>
      </c>
      <c r="L14" s="259">
        <v>1.0116000000000001</v>
      </c>
      <c r="M14" s="259">
        <v>74.724000000000004</v>
      </c>
      <c r="N14" s="259">
        <v>80.594999999999999</v>
      </c>
      <c r="O14" s="259">
        <v>75.997</v>
      </c>
      <c r="P14" s="259">
        <v>16.3</v>
      </c>
      <c r="Q14" s="259">
        <v>29</v>
      </c>
      <c r="R14" s="259">
        <v>17.2</v>
      </c>
      <c r="S14" s="259">
        <v>4.66</v>
      </c>
      <c r="T14" s="16">
        <v>23</v>
      </c>
      <c r="U14" s="23">
        <f t="shared" si="1"/>
        <v>0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497697</v>
      </c>
      <c r="E15" s="259">
        <v>215026</v>
      </c>
      <c r="F15" s="259">
        <v>6.3053400000000002</v>
      </c>
      <c r="G15" s="259">
        <v>0</v>
      </c>
      <c r="H15" s="259">
        <v>76.417000000000002</v>
      </c>
      <c r="I15" s="259">
        <v>21.6</v>
      </c>
      <c r="J15" s="259">
        <v>66</v>
      </c>
      <c r="K15" s="259">
        <v>247.2</v>
      </c>
      <c r="L15" s="259">
        <v>1.0117</v>
      </c>
      <c r="M15" s="259">
        <v>74.06</v>
      </c>
      <c r="N15" s="259">
        <v>79.064999999999998</v>
      </c>
      <c r="O15" s="259">
        <v>75.866</v>
      </c>
      <c r="P15" s="259">
        <v>16.600000000000001</v>
      </c>
      <c r="Q15" s="259">
        <v>27.5</v>
      </c>
      <c r="R15" s="259">
        <v>17</v>
      </c>
      <c r="S15" s="259">
        <v>4.66</v>
      </c>
      <c r="T15" s="16">
        <v>22</v>
      </c>
      <c r="U15" s="23">
        <f t="shared" si="1"/>
        <v>1575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496122</v>
      </c>
      <c r="E16" s="259">
        <v>214769</v>
      </c>
      <c r="F16" s="259">
        <v>6.0914450000000002</v>
      </c>
      <c r="G16" s="259">
        <v>0</v>
      </c>
      <c r="H16" s="259">
        <v>76.331000000000003</v>
      </c>
      <c r="I16" s="259">
        <v>25</v>
      </c>
      <c r="J16" s="259">
        <v>100</v>
      </c>
      <c r="K16" s="259">
        <v>247.1</v>
      </c>
      <c r="L16" s="259">
        <v>1.0104</v>
      </c>
      <c r="M16" s="259">
        <v>74.353999999999999</v>
      </c>
      <c r="N16" s="259">
        <v>79.84</v>
      </c>
      <c r="O16" s="259">
        <v>75.06</v>
      </c>
      <c r="P16" s="259">
        <v>20.7</v>
      </c>
      <c r="Q16" s="259">
        <v>30.2</v>
      </c>
      <c r="R16" s="259">
        <v>24</v>
      </c>
      <c r="S16" s="259">
        <v>4.66</v>
      </c>
      <c r="T16" s="22">
        <v>21</v>
      </c>
      <c r="U16" s="23">
        <f t="shared" si="1"/>
        <v>2315</v>
      </c>
      <c r="V16" s="24">
        <v>22</v>
      </c>
      <c r="W16" s="99"/>
      <c r="X16" s="99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493807</v>
      </c>
      <c r="E17" s="259">
        <v>214394</v>
      </c>
      <c r="F17" s="259">
        <v>6.1700730000000004</v>
      </c>
      <c r="G17" s="259">
        <v>0</v>
      </c>
      <c r="H17" s="259">
        <v>76.453000000000003</v>
      </c>
      <c r="I17" s="259">
        <v>23.1</v>
      </c>
      <c r="J17" s="259">
        <v>72.5</v>
      </c>
      <c r="K17" s="259">
        <v>291.3</v>
      </c>
      <c r="L17" s="259">
        <v>1.0108999999999999</v>
      </c>
      <c r="M17" s="259">
        <v>74.415999999999997</v>
      </c>
      <c r="N17" s="259">
        <v>80.617000000000004</v>
      </c>
      <c r="O17" s="259">
        <v>75.263999999999996</v>
      </c>
      <c r="P17" s="259">
        <v>16.8</v>
      </c>
      <c r="Q17" s="259">
        <v>29.5</v>
      </c>
      <c r="R17" s="259">
        <v>21.1</v>
      </c>
      <c r="S17" s="259">
        <v>4.6500000000000004</v>
      </c>
      <c r="T17" s="16">
        <v>20</v>
      </c>
      <c r="U17" s="23">
        <f t="shared" si="1"/>
        <v>1616</v>
      </c>
      <c r="V17" s="16"/>
      <c r="W17" s="99"/>
      <c r="X17" s="99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492191</v>
      </c>
      <c r="E18" s="259">
        <v>214133</v>
      </c>
      <c r="F18" s="259">
        <v>6.3147339999999996</v>
      </c>
      <c r="G18" s="259">
        <v>0</v>
      </c>
      <c r="H18" s="259">
        <v>76.421999999999997</v>
      </c>
      <c r="I18" s="259">
        <v>21</v>
      </c>
      <c r="J18" s="259">
        <v>79.900000000000006</v>
      </c>
      <c r="K18" s="259">
        <v>305.3</v>
      </c>
      <c r="L18" s="259">
        <v>1.0117</v>
      </c>
      <c r="M18" s="259">
        <v>73.632000000000005</v>
      </c>
      <c r="N18" s="259">
        <v>80.98</v>
      </c>
      <c r="O18" s="259">
        <v>76.009</v>
      </c>
      <c r="P18" s="259">
        <v>13.5</v>
      </c>
      <c r="Q18" s="259">
        <v>26.7</v>
      </c>
      <c r="R18" s="259">
        <v>17</v>
      </c>
      <c r="S18" s="259">
        <v>4.6500000000000004</v>
      </c>
      <c r="T18" s="16">
        <v>19</v>
      </c>
      <c r="U18" s="23">
        <f t="shared" si="1"/>
        <v>1836</v>
      </c>
      <c r="V18" s="16"/>
      <c r="W18" s="99"/>
      <c r="X18" s="99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490355</v>
      </c>
      <c r="E19" s="259">
        <v>213834</v>
      </c>
      <c r="F19" s="259">
        <v>6.1084459999999998</v>
      </c>
      <c r="G19" s="259">
        <v>0</v>
      </c>
      <c r="H19" s="259">
        <v>80.381</v>
      </c>
      <c r="I19" s="259">
        <v>16</v>
      </c>
      <c r="J19" s="259">
        <v>6.1</v>
      </c>
      <c r="K19" s="259">
        <v>234.1</v>
      </c>
      <c r="L19" s="259">
        <v>1.0105</v>
      </c>
      <c r="M19" s="259">
        <v>73.659000000000006</v>
      </c>
      <c r="N19" s="259">
        <v>82.968999999999994</v>
      </c>
      <c r="O19" s="259">
        <v>75.058000000000007</v>
      </c>
      <c r="P19" s="259">
        <v>9.9</v>
      </c>
      <c r="Q19" s="259">
        <v>23.2</v>
      </c>
      <c r="R19" s="259">
        <v>23.2</v>
      </c>
      <c r="S19" s="259">
        <v>4.6500000000000004</v>
      </c>
      <c r="T19" s="16">
        <v>18</v>
      </c>
      <c r="U19" s="23">
        <f t="shared" si="1"/>
        <v>146</v>
      </c>
      <c r="V19" s="16"/>
      <c r="W19" s="99"/>
      <c r="X19" s="99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490209</v>
      </c>
      <c r="E20" s="259">
        <v>213810</v>
      </c>
      <c r="F20" s="259">
        <v>6.707014</v>
      </c>
      <c r="G20" s="259">
        <v>0</v>
      </c>
      <c r="H20" s="259">
        <v>78.153999999999996</v>
      </c>
      <c r="I20" s="259">
        <v>18.399999999999999</v>
      </c>
      <c r="J20" s="259">
        <v>0</v>
      </c>
      <c r="K20" s="259">
        <v>0</v>
      </c>
      <c r="L20" s="259">
        <v>1.0127999999999999</v>
      </c>
      <c r="M20" s="259">
        <v>75.662000000000006</v>
      </c>
      <c r="N20" s="259">
        <v>81.42</v>
      </c>
      <c r="O20" s="259">
        <v>80.664000000000001</v>
      </c>
      <c r="P20" s="259">
        <v>14</v>
      </c>
      <c r="Q20" s="259">
        <v>27.2</v>
      </c>
      <c r="R20" s="259">
        <v>14.9</v>
      </c>
      <c r="S20" s="259">
        <v>4.66</v>
      </c>
      <c r="T20" s="16">
        <v>17</v>
      </c>
      <c r="U20" s="23">
        <f t="shared" si="1"/>
        <v>0</v>
      </c>
      <c r="V20" s="16"/>
      <c r="W20" s="99"/>
      <c r="X20" s="99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490209</v>
      </c>
      <c r="E21" s="259">
        <v>213810</v>
      </c>
      <c r="F21" s="259">
        <v>6.4478790000000004</v>
      </c>
      <c r="G21" s="259">
        <v>0</v>
      </c>
      <c r="H21" s="259">
        <v>77.373000000000005</v>
      </c>
      <c r="I21" s="259">
        <v>20.3</v>
      </c>
      <c r="J21" s="259">
        <v>0.2</v>
      </c>
      <c r="K21" s="259">
        <v>1.6</v>
      </c>
      <c r="L21" s="259">
        <v>1.0123</v>
      </c>
      <c r="M21" s="259">
        <v>74.912999999999997</v>
      </c>
      <c r="N21" s="259">
        <v>80.602999999999994</v>
      </c>
      <c r="O21" s="259">
        <v>76.858999999999995</v>
      </c>
      <c r="P21" s="259">
        <v>12.4</v>
      </c>
      <c r="Q21" s="259">
        <v>31.3</v>
      </c>
      <c r="R21" s="259">
        <v>14</v>
      </c>
      <c r="S21" s="259">
        <v>4.66</v>
      </c>
      <c r="T21" s="16">
        <v>16</v>
      </c>
      <c r="U21" s="23">
        <f t="shared" si="1"/>
        <v>5</v>
      </c>
      <c r="V21" s="16"/>
      <c r="W21" s="99"/>
      <c r="X21" s="99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490204</v>
      </c>
      <c r="E22" s="259">
        <v>213810</v>
      </c>
      <c r="F22" s="259">
        <v>6.547453</v>
      </c>
      <c r="G22" s="259">
        <v>0</v>
      </c>
      <c r="H22" s="259">
        <v>76.486000000000004</v>
      </c>
      <c r="I22" s="259">
        <v>19.100000000000001</v>
      </c>
      <c r="J22" s="259">
        <v>44</v>
      </c>
      <c r="K22" s="259">
        <v>247.9</v>
      </c>
      <c r="L22" s="259">
        <v>1.0127999999999999</v>
      </c>
      <c r="M22" s="259">
        <v>73.944000000000003</v>
      </c>
      <c r="N22" s="259">
        <v>79.344999999999999</v>
      </c>
      <c r="O22" s="259">
        <v>77.698999999999998</v>
      </c>
      <c r="P22" s="259">
        <v>9.8000000000000007</v>
      </c>
      <c r="Q22" s="259">
        <v>27.1</v>
      </c>
      <c r="R22" s="259">
        <v>12.4</v>
      </c>
      <c r="S22" s="259">
        <v>4.66</v>
      </c>
      <c r="T22" s="16">
        <v>15</v>
      </c>
      <c r="U22" s="23">
        <f t="shared" si="1"/>
        <v>1050</v>
      </c>
      <c r="V22" s="16"/>
      <c r="W22" s="99"/>
      <c r="X22" s="99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489154</v>
      </c>
      <c r="E23" s="256">
        <v>213636</v>
      </c>
      <c r="F23" s="256">
        <v>6.1180089999999998</v>
      </c>
      <c r="G23" s="256">
        <v>0</v>
      </c>
      <c r="H23" s="256">
        <v>76.542000000000002</v>
      </c>
      <c r="I23" s="256">
        <v>24.5</v>
      </c>
      <c r="J23" s="256">
        <v>123.4</v>
      </c>
      <c r="K23" s="256">
        <v>248.8</v>
      </c>
      <c r="L23" s="256">
        <v>1.0105</v>
      </c>
      <c r="M23" s="256">
        <v>74.328000000000003</v>
      </c>
      <c r="N23" s="256">
        <v>80.331000000000003</v>
      </c>
      <c r="O23" s="256">
        <v>75.340999999999994</v>
      </c>
      <c r="P23" s="256">
        <v>22.4</v>
      </c>
      <c r="Q23" s="256">
        <v>28.1</v>
      </c>
      <c r="R23" s="256">
        <v>23.7</v>
      </c>
      <c r="S23" s="256">
        <v>4.66</v>
      </c>
      <c r="T23" s="22">
        <v>14</v>
      </c>
      <c r="U23" s="23">
        <f t="shared" si="1"/>
        <v>2912</v>
      </c>
      <c r="V23" s="24">
        <v>15</v>
      </c>
      <c r="W23" s="250"/>
      <c r="X23" s="253"/>
      <c r="Y23" s="253"/>
    </row>
    <row r="24" spans="1:25">
      <c r="A24" s="16">
        <v>14</v>
      </c>
      <c r="B24" s="256" t="s">
        <v>228</v>
      </c>
      <c r="C24" s="256" t="s">
        <v>194</v>
      </c>
      <c r="D24" s="256">
        <v>486242</v>
      </c>
      <c r="E24" s="256">
        <v>213165</v>
      </c>
      <c r="F24" s="256">
        <v>6.092848</v>
      </c>
      <c r="G24" s="256">
        <v>0</v>
      </c>
      <c r="H24" s="256">
        <v>76.263999999999996</v>
      </c>
      <c r="I24" s="256">
        <v>25.2</v>
      </c>
      <c r="J24" s="256">
        <v>148.19999999999999</v>
      </c>
      <c r="K24" s="256">
        <v>248.1</v>
      </c>
      <c r="L24" s="256">
        <v>1.0103</v>
      </c>
      <c r="M24" s="256">
        <v>74.123999999999995</v>
      </c>
      <c r="N24" s="256">
        <v>79.679000000000002</v>
      </c>
      <c r="O24" s="256">
        <v>75.213999999999999</v>
      </c>
      <c r="P24" s="256">
        <v>22.4</v>
      </c>
      <c r="Q24" s="256">
        <v>28.2</v>
      </c>
      <c r="R24" s="256">
        <v>24.5</v>
      </c>
      <c r="S24" s="256">
        <v>4.67</v>
      </c>
      <c r="T24" s="16">
        <v>13</v>
      </c>
      <c r="U24" s="23">
        <f t="shared" si="1"/>
        <v>3542</v>
      </c>
      <c r="V24" s="16"/>
      <c r="W24" s="250"/>
      <c r="X24" s="253"/>
      <c r="Y24" s="253"/>
    </row>
    <row r="25" spans="1:25">
      <c r="A25" s="16">
        <v>13</v>
      </c>
      <c r="B25" s="256" t="s">
        <v>229</v>
      </c>
      <c r="C25" s="256" t="s">
        <v>194</v>
      </c>
      <c r="D25" s="256">
        <v>482700</v>
      </c>
      <c r="E25" s="256">
        <v>212590</v>
      </c>
      <c r="F25" s="256">
        <v>6.1539599999999997</v>
      </c>
      <c r="G25" s="256">
        <v>0</v>
      </c>
      <c r="H25" s="256">
        <v>76.363</v>
      </c>
      <c r="I25" s="256">
        <v>25</v>
      </c>
      <c r="J25" s="256">
        <v>102.9</v>
      </c>
      <c r="K25" s="256">
        <v>306.3</v>
      </c>
      <c r="L25" s="256">
        <v>1.0105</v>
      </c>
      <c r="M25" s="256">
        <v>74.120999999999995</v>
      </c>
      <c r="N25" s="256">
        <v>79.484999999999999</v>
      </c>
      <c r="O25" s="256">
        <v>75.954999999999998</v>
      </c>
      <c r="P25" s="256">
        <v>21.2</v>
      </c>
      <c r="Q25" s="256">
        <v>29.4</v>
      </c>
      <c r="R25" s="256">
        <v>24.1</v>
      </c>
      <c r="S25" s="256">
        <v>4.66</v>
      </c>
      <c r="T25" s="16">
        <v>12</v>
      </c>
      <c r="U25" s="23">
        <f t="shared" si="1"/>
        <v>2387</v>
      </c>
      <c r="V25" s="16"/>
      <c r="W25" s="250"/>
      <c r="X25" s="253"/>
      <c r="Y25" s="253"/>
    </row>
    <row r="26" spans="1:25">
      <c r="A26" s="16">
        <v>12</v>
      </c>
      <c r="B26" s="256" t="s">
        <v>230</v>
      </c>
      <c r="C26" s="256" t="s">
        <v>194</v>
      </c>
      <c r="D26" s="256">
        <v>480313</v>
      </c>
      <c r="E26" s="256">
        <v>212202</v>
      </c>
      <c r="F26" s="256">
        <v>6.0525570000000002</v>
      </c>
      <c r="G26" s="256">
        <v>0</v>
      </c>
      <c r="H26" s="256">
        <v>79.311999999999998</v>
      </c>
      <c r="I26" s="256">
        <v>20.3</v>
      </c>
      <c r="J26" s="256">
        <v>7.9</v>
      </c>
      <c r="K26" s="256">
        <v>298</v>
      </c>
      <c r="L26" s="256">
        <v>1.0103</v>
      </c>
      <c r="M26" s="256">
        <v>74.585999999999999</v>
      </c>
      <c r="N26" s="256">
        <v>80.852000000000004</v>
      </c>
      <c r="O26" s="256">
        <v>74.665000000000006</v>
      </c>
      <c r="P26" s="256">
        <v>10.6</v>
      </c>
      <c r="Q26" s="256">
        <v>33.1</v>
      </c>
      <c r="R26" s="256">
        <v>24.6</v>
      </c>
      <c r="S26" s="256">
        <v>4.66</v>
      </c>
      <c r="T26" s="16">
        <v>11</v>
      </c>
      <c r="U26" s="23">
        <f t="shared" si="1"/>
        <v>190</v>
      </c>
      <c r="V26" s="16"/>
      <c r="W26" s="250"/>
      <c r="X26" s="253"/>
      <c r="Y26" s="253"/>
    </row>
    <row r="27" spans="1:25">
      <c r="A27" s="16">
        <v>11</v>
      </c>
      <c r="B27" s="256" t="s">
        <v>231</v>
      </c>
      <c r="C27" s="256" t="s">
        <v>194</v>
      </c>
      <c r="D27" s="256">
        <v>480123</v>
      </c>
      <c r="E27" s="256">
        <v>212171</v>
      </c>
      <c r="F27" s="256">
        <v>6.6591870000000002</v>
      </c>
      <c r="G27" s="256">
        <v>0</v>
      </c>
      <c r="H27" s="256">
        <v>79.013000000000005</v>
      </c>
      <c r="I27" s="256">
        <v>20.5</v>
      </c>
      <c r="J27" s="256">
        <v>0</v>
      </c>
      <c r="K27" s="256">
        <v>0</v>
      </c>
      <c r="L27" s="256">
        <v>1.0130999999999999</v>
      </c>
      <c r="M27" s="256">
        <v>76.543000000000006</v>
      </c>
      <c r="N27" s="256">
        <v>81.459000000000003</v>
      </c>
      <c r="O27" s="256">
        <v>79.004000000000005</v>
      </c>
      <c r="P27" s="256">
        <v>10.8</v>
      </c>
      <c r="Q27" s="256">
        <v>31.1</v>
      </c>
      <c r="R27" s="256">
        <v>11.8</v>
      </c>
      <c r="S27" s="256">
        <v>4.66</v>
      </c>
      <c r="T27" s="16">
        <v>10</v>
      </c>
      <c r="U27" s="23">
        <f t="shared" si="1"/>
        <v>0</v>
      </c>
      <c r="V27" s="16"/>
      <c r="W27" s="250"/>
      <c r="X27" s="253"/>
      <c r="Y27" s="253"/>
    </row>
    <row r="28" spans="1:25">
      <c r="A28" s="16">
        <v>10</v>
      </c>
      <c r="B28" s="256" t="s">
        <v>232</v>
      </c>
      <c r="C28" s="256" t="s">
        <v>194</v>
      </c>
      <c r="D28" s="256">
        <v>480123</v>
      </c>
      <c r="E28" s="256">
        <v>212171</v>
      </c>
      <c r="F28" s="256">
        <v>6.4852530000000002</v>
      </c>
      <c r="G28" s="256">
        <v>0</v>
      </c>
      <c r="H28" s="256">
        <v>77.816000000000003</v>
      </c>
      <c r="I28" s="256">
        <v>21.7</v>
      </c>
      <c r="J28" s="256">
        <v>0.4</v>
      </c>
      <c r="K28" s="256">
        <v>3.1</v>
      </c>
      <c r="L28" s="256">
        <v>1.0119</v>
      </c>
      <c r="M28" s="256">
        <v>74.596000000000004</v>
      </c>
      <c r="N28" s="256">
        <v>80.715999999999994</v>
      </c>
      <c r="O28" s="256">
        <v>78.680999999999997</v>
      </c>
      <c r="P28" s="256">
        <v>15.1</v>
      </c>
      <c r="Q28" s="256">
        <v>31</v>
      </c>
      <c r="R28" s="256">
        <v>18.100000000000001</v>
      </c>
      <c r="S28" s="256">
        <v>4.67</v>
      </c>
      <c r="T28" s="16">
        <v>9</v>
      </c>
      <c r="U28" s="23">
        <f t="shared" si="1"/>
        <v>8</v>
      </c>
      <c r="V28" s="16"/>
      <c r="W28" s="250"/>
      <c r="X28" s="253"/>
      <c r="Y28" s="253"/>
    </row>
    <row r="29" spans="1:25">
      <c r="A29" s="16">
        <v>9</v>
      </c>
      <c r="B29" s="256" t="s">
        <v>233</v>
      </c>
      <c r="C29" s="256" t="s">
        <v>194</v>
      </c>
      <c r="D29" s="256">
        <v>480115</v>
      </c>
      <c r="E29" s="256">
        <v>212170</v>
      </c>
      <c r="F29" s="256">
        <v>6.3488389999999999</v>
      </c>
      <c r="G29" s="256">
        <v>0</v>
      </c>
      <c r="H29" s="256">
        <v>76.706000000000003</v>
      </c>
      <c r="I29" s="256">
        <v>21.9</v>
      </c>
      <c r="J29" s="256">
        <v>63</v>
      </c>
      <c r="K29" s="256">
        <v>246.9</v>
      </c>
      <c r="L29" s="256">
        <v>1.012</v>
      </c>
      <c r="M29" s="256">
        <v>74.313999999999993</v>
      </c>
      <c r="N29" s="256">
        <v>79.146000000000001</v>
      </c>
      <c r="O29" s="256">
        <v>75.861999999999995</v>
      </c>
      <c r="P29" s="256">
        <v>14</v>
      </c>
      <c r="Q29" s="256">
        <v>29.2</v>
      </c>
      <c r="R29" s="256">
        <v>15.1</v>
      </c>
      <c r="S29" s="256">
        <v>4.67</v>
      </c>
      <c r="T29" s="16">
        <v>8</v>
      </c>
      <c r="U29" s="23">
        <f t="shared" si="1"/>
        <v>1445</v>
      </c>
      <c r="V29" s="16"/>
      <c r="W29" s="250"/>
      <c r="X29" s="253"/>
      <c r="Y29" s="253"/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478670</v>
      </c>
      <c r="E30" s="256">
        <v>211936</v>
      </c>
      <c r="F30" s="256">
        <v>6.172917</v>
      </c>
      <c r="G30" s="256">
        <v>0</v>
      </c>
      <c r="H30" s="256">
        <v>76.465000000000003</v>
      </c>
      <c r="I30" s="256">
        <v>25</v>
      </c>
      <c r="J30" s="256">
        <v>79.099999999999994</v>
      </c>
      <c r="K30" s="256">
        <v>296.3</v>
      </c>
      <c r="L30" s="256">
        <v>1.0106999999999999</v>
      </c>
      <c r="M30" s="256">
        <v>74.182000000000002</v>
      </c>
      <c r="N30" s="256">
        <v>79.417000000000002</v>
      </c>
      <c r="O30" s="256">
        <v>75.861999999999995</v>
      </c>
      <c r="P30" s="256">
        <v>21.7</v>
      </c>
      <c r="Q30" s="256">
        <v>30.8</v>
      </c>
      <c r="R30" s="256">
        <v>22.9</v>
      </c>
      <c r="S30" s="256">
        <v>4.6900000000000004</v>
      </c>
      <c r="T30" s="22">
        <v>7</v>
      </c>
      <c r="U30" s="23">
        <f t="shared" si="1"/>
        <v>1783</v>
      </c>
      <c r="V30" s="24">
        <v>8</v>
      </c>
      <c r="W30" s="250"/>
      <c r="X30" s="253"/>
      <c r="Y30" s="253"/>
    </row>
    <row r="31" spans="1:25">
      <c r="A31" s="16">
        <v>7</v>
      </c>
      <c r="B31" s="256" t="s">
        <v>216</v>
      </c>
      <c r="C31" s="256" t="s">
        <v>194</v>
      </c>
      <c r="D31" s="256">
        <v>476887</v>
      </c>
      <c r="E31" s="256">
        <v>211647</v>
      </c>
      <c r="F31" s="256">
        <v>6.1618820000000003</v>
      </c>
      <c r="G31" s="256">
        <v>0</v>
      </c>
      <c r="H31" s="256">
        <v>76.956999999999994</v>
      </c>
      <c r="I31" s="256">
        <v>24.6</v>
      </c>
      <c r="J31" s="256">
        <v>77.099999999999994</v>
      </c>
      <c r="K31" s="256">
        <v>245.5</v>
      </c>
      <c r="L31" s="256">
        <v>1.0106999999999999</v>
      </c>
      <c r="M31" s="256">
        <v>74.475999999999999</v>
      </c>
      <c r="N31" s="256">
        <v>80.304000000000002</v>
      </c>
      <c r="O31" s="256">
        <v>75.686999999999998</v>
      </c>
      <c r="P31" s="256">
        <v>20.399999999999999</v>
      </c>
      <c r="Q31" s="256">
        <v>29.8</v>
      </c>
      <c r="R31" s="256">
        <v>22.8</v>
      </c>
      <c r="S31" s="256">
        <v>4.68</v>
      </c>
      <c r="T31" s="16">
        <v>6</v>
      </c>
      <c r="U31" s="23">
        <f t="shared" si="1"/>
        <v>1726</v>
      </c>
      <c r="V31" s="5"/>
      <c r="W31" s="250"/>
      <c r="X31" s="253"/>
      <c r="Y31" s="253"/>
    </row>
    <row r="32" spans="1:25">
      <c r="A32" s="16">
        <v>6</v>
      </c>
      <c r="B32" s="256" t="s">
        <v>217</v>
      </c>
      <c r="C32" s="256" t="s">
        <v>194</v>
      </c>
      <c r="D32" s="256">
        <v>475161</v>
      </c>
      <c r="E32" s="256">
        <v>211370</v>
      </c>
      <c r="F32" s="256">
        <v>6.1315580000000001</v>
      </c>
      <c r="G32" s="256">
        <v>0</v>
      </c>
      <c r="H32" s="256">
        <v>77.700999999999993</v>
      </c>
      <c r="I32" s="256">
        <v>25.1</v>
      </c>
      <c r="J32" s="256">
        <v>100.9</v>
      </c>
      <c r="K32" s="256">
        <v>305.8</v>
      </c>
      <c r="L32" s="256">
        <v>1.0104</v>
      </c>
      <c r="M32" s="256">
        <v>74.623999999999995</v>
      </c>
      <c r="N32" s="256">
        <v>80.010000000000005</v>
      </c>
      <c r="O32" s="256">
        <v>75.923000000000002</v>
      </c>
      <c r="P32" s="256">
        <v>21.8</v>
      </c>
      <c r="Q32" s="256">
        <v>29.8</v>
      </c>
      <c r="R32" s="256">
        <v>25</v>
      </c>
      <c r="S32" s="256">
        <v>4.6900000000000004</v>
      </c>
      <c r="T32" s="16">
        <v>5</v>
      </c>
      <c r="U32" s="23">
        <f t="shared" si="1"/>
        <v>2360</v>
      </c>
      <c r="V32" s="5"/>
      <c r="W32" s="250"/>
      <c r="X32" s="253"/>
      <c r="Y32" s="253"/>
    </row>
    <row r="33" spans="1:25">
      <c r="A33" s="16">
        <v>5</v>
      </c>
      <c r="B33" s="256" t="s">
        <v>218</v>
      </c>
      <c r="C33" s="256" t="s">
        <v>194</v>
      </c>
      <c r="D33" s="256">
        <v>472801</v>
      </c>
      <c r="E33" s="256">
        <v>210991</v>
      </c>
      <c r="F33" s="256">
        <v>6.211023</v>
      </c>
      <c r="G33" s="256">
        <v>0</v>
      </c>
      <c r="H33" s="256">
        <v>81.361999999999995</v>
      </c>
      <c r="I33" s="256">
        <v>21.5</v>
      </c>
      <c r="J33" s="256">
        <v>5.6</v>
      </c>
      <c r="K33" s="256">
        <v>247.1</v>
      </c>
      <c r="L33" s="256">
        <v>1.0105999999999999</v>
      </c>
      <c r="M33" s="256">
        <v>76.653000000000006</v>
      </c>
      <c r="N33" s="256">
        <v>83.286000000000001</v>
      </c>
      <c r="O33" s="256">
        <v>76.8</v>
      </c>
      <c r="P33" s="256">
        <v>11.8</v>
      </c>
      <c r="Q33" s="256">
        <v>31.4</v>
      </c>
      <c r="R33" s="256">
        <v>24.2</v>
      </c>
      <c r="S33" s="256">
        <v>4.68</v>
      </c>
      <c r="T33" s="16">
        <v>4</v>
      </c>
      <c r="U33" s="23">
        <f t="shared" si="1"/>
        <v>135</v>
      </c>
      <c r="V33" s="5"/>
      <c r="W33" s="250"/>
      <c r="X33" s="253"/>
      <c r="Y33" s="253"/>
    </row>
    <row r="34" spans="1:25">
      <c r="A34" s="16">
        <v>4</v>
      </c>
      <c r="B34" s="256" t="s">
        <v>219</v>
      </c>
      <c r="C34" s="256" t="s">
        <v>194</v>
      </c>
      <c r="D34" s="256">
        <v>472666</v>
      </c>
      <c r="E34" s="256">
        <v>210969</v>
      </c>
      <c r="F34" s="256">
        <v>6.648638</v>
      </c>
      <c r="G34" s="256">
        <v>0</v>
      </c>
      <c r="H34" s="256">
        <v>78.361999999999995</v>
      </c>
      <c r="I34" s="256">
        <v>22.2</v>
      </c>
      <c r="J34" s="256">
        <v>61.3</v>
      </c>
      <c r="K34" s="256">
        <v>247.3</v>
      </c>
      <c r="L34" s="256">
        <v>1.0129999999999999</v>
      </c>
      <c r="M34" s="256">
        <v>75.055000000000007</v>
      </c>
      <c r="N34" s="256">
        <v>80.998999999999995</v>
      </c>
      <c r="O34" s="256">
        <v>79.152000000000001</v>
      </c>
      <c r="P34" s="256">
        <v>10.8</v>
      </c>
      <c r="Q34" s="256">
        <v>29.5</v>
      </c>
      <c r="R34" s="256">
        <v>12.7</v>
      </c>
      <c r="S34" s="256">
        <v>4.68</v>
      </c>
      <c r="T34" s="16">
        <v>3</v>
      </c>
      <c r="U34" s="23">
        <f t="shared" si="1"/>
        <v>1392</v>
      </c>
      <c r="V34" s="5"/>
      <c r="W34" s="250"/>
      <c r="X34" s="253"/>
      <c r="Y34" s="253"/>
    </row>
    <row r="35" spans="1:25">
      <c r="A35" s="16">
        <v>3</v>
      </c>
      <c r="B35" s="256" t="s">
        <v>220</v>
      </c>
      <c r="C35" s="256" t="s">
        <v>194</v>
      </c>
      <c r="D35" s="256">
        <v>471274</v>
      </c>
      <c r="E35" s="256">
        <v>210747</v>
      </c>
      <c r="F35" s="256">
        <v>6.2573949999999998</v>
      </c>
      <c r="G35" s="256">
        <v>0</v>
      </c>
      <c r="H35" s="256">
        <v>77.376999999999995</v>
      </c>
      <c r="I35" s="256">
        <v>23.7</v>
      </c>
      <c r="J35" s="256">
        <v>91.9</v>
      </c>
      <c r="K35" s="256">
        <v>288.7</v>
      </c>
      <c r="L35" s="256">
        <v>1.0107999999999999</v>
      </c>
      <c r="M35" s="256">
        <v>74.533000000000001</v>
      </c>
      <c r="N35" s="256">
        <v>80.552000000000007</v>
      </c>
      <c r="O35" s="256">
        <v>77.171000000000006</v>
      </c>
      <c r="P35" s="256">
        <v>19.600000000000001</v>
      </c>
      <c r="Q35" s="256">
        <v>28.6</v>
      </c>
      <c r="R35" s="256">
        <v>23.3</v>
      </c>
      <c r="S35" s="256">
        <v>4.67</v>
      </c>
      <c r="T35" s="16">
        <v>2</v>
      </c>
      <c r="U35" s="23">
        <f t="shared" si="1"/>
        <v>2109</v>
      </c>
      <c r="V35" s="5"/>
      <c r="W35" s="250"/>
      <c r="X35" s="253"/>
      <c r="Y35" s="253"/>
    </row>
    <row r="36" spans="1:25">
      <c r="A36" s="16">
        <v>2</v>
      </c>
      <c r="B36" s="256" t="s">
        <v>221</v>
      </c>
      <c r="C36" s="256" t="s">
        <v>194</v>
      </c>
      <c r="D36" s="256">
        <v>469165</v>
      </c>
      <c r="E36" s="256">
        <v>210410</v>
      </c>
      <c r="F36" s="256">
        <v>6.1350119999999997</v>
      </c>
      <c r="G36" s="256">
        <v>0</v>
      </c>
      <c r="H36" s="256">
        <v>76.911000000000001</v>
      </c>
      <c r="I36" s="256">
        <v>23.8</v>
      </c>
      <c r="J36" s="256">
        <v>94.9</v>
      </c>
      <c r="K36" s="256">
        <v>248.8</v>
      </c>
      <c r="L36" s="256">
        <v>1.0105</v>
      </c>
      <c r="M36" s="256">
        <v>74.194999999999993</v>
      </c>
      <c r="N36" s="256">
        <v>79.933999999999997</v>
      </c>
      <c r="O36" s="256">
        <v>75.457999999999998</v>
      </c>
      <c r="P36" s="256">
        <v>20.399999999999999</v>
      </c>
      <c r="Q36" s="256">
        <v>27.9</v>
      </c>
      <c r="R36" s="256">
        <v>23.3</v>
      </c>
      <c r="S36" s="256">
        <v>4.68</v>
      </c>
      <c r="T36" s="16">
        <v>1</v>
      </c>
      <c r="U36" s="23">
        <f t="shared" si="1"/>
        <v>2188</v>
      </c>
      <c r="V36" s="5"/>
      <c r="W36" s="250"/>
      <c r="X36" s="253"/>
      <c r="Y36" s="253"/>
    </row>
    <row r="37" spans="1:25">
      <c r="A37" s="16">
        <v>1</v>
      </c>
      <c r="B37" s="256" t="s">
        <v>222</v>
      </c>
      <c r="C37" s="256" t="s">
        <v>194</v>
      </c>
      <c r="D37" s="256">
        <v>466977</v>
      </c>
      <c r="E37" s="256">
        <v>210059</v>
      </c>
      <c r="F37" s="256">
        <v>6.1210899999999997</v>
      </c>
      <c r="G37" s="256">
        <v>0</v>
      </c>
      <c r="H37" s="256">
        <v>77.191000000000003</v>
      </c>
      <c r="I37" s="256">
        <v>24.2</v>
      </c>
      <c r="J37" s="256">
        <v>87.6</v>
      </c>
      <c r="K37" s="256">
        <v>249</v>
      </c>
      <c r="L37" s="256">
        <v>1.0103</v>
      </c>
      <c r="M37" s="256">
        <v>74.77</v>
      </c>
      <c r="N37" s="256">
        <v>80.67</v>
      </c>
      <c r="O37" s="256">
        <v>75.760999999999996</v>
      </c>
      <c r="P37" s="256">
        <v>21.4</v>
      </c>
      <c r="Q37" s="256">
        <v>27.9</v>
      </c>
      <c r="R37" s="256">
        <v>25</v>
      </c>
      <c r="S37" s="256">
        <v>4.6900000000000004</v>
      </c>
      <c r="T37" s="1"/>
      <c r="U37" s="26"/>
      <c r="V37" s="5"/>
      <c r="W37" s="250"/>
      <c r="X37" s="253"/>
      <c r="Y37" s="253"/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9"/>
      <c r="X38" s="309"/>
      <c r="Y38" s="31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0"/>
      <c r="X39" s="310"/>
      <c r="Y39" s="310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0"/>
      <c r="X40" s="310"/>
      <c r="Y40" s="310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0"/>
      <c r="X41" s="310"/>
      <c r="Y41" s="310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7" sqref="E7"/>
    </sheetView>
  </sheetViews>
  <sheetFormatPr baseColWidth="10" defaultColWidth="11.42578125" defaultRowHeight="15"/>
  <cols>
    <col min="1" max="1" width="7.28515625" customWidth="1"/>
    <col min="4" max="6" width="11.140625" bestFit="1" customWidth="1"/>
    <col min="7" max="7" width="10.57031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5" width="8" bestFit="1" customWidth="1"/>
    <col min="16" max="17" width="6.7109375" bestFit="1" customWidth="1"/>
    <col min="18" max="18" width="7.7109375" bestFit="1" customWidth="1"/>
    <col min="19" max="19" width="8.140625" bestFit="1" customWidth="1"/>
    <col min="20" max="20" width="3.7109375" customWidth="1"/>
    <col min="21" max="21" width="14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7" t="s">
        <v>125</v>
      </c>
      <c r="X1" s="307" t="s">
        <v>126</v>
      </c>
      <c r="Y1" s="308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7"/>
      <c r="X2" s="307"/>
      <c r="Y2" s="308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7"/>
      <c r="X3" s="307"/>
      <c r="Y3" s="308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7"/>
      <c r="X4" s="307"/>
      <c r="Y4" s="308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7"/>
      <c r="X5" s="307"/>
      <c r="Y5" s="308"/>
    </row>
    <row r="6" spans="1:25">
      <c r="A6" s="21">
        <v>32</v>
      </c>
      <c r="D6">
        <v>1658386</v>
      </c>
      <c r="T6" s="22">
        <v>31</v>
      </c>
      <c r="U6" s="23">
        <f>D6-D7</f>
        <v>24294</v>
      </c>
      <c r="V6" s="4"/>
      <c r="W6" s="222"/>
      <c r="X6" s="222"/>
      <c r="Y6" s="223"/>
    </row>
    <row r="7" spans="1:25">
      <c r="A7" s="21">
        <v>31</v>
      </c>
      <c r="B7" s="228"/>
      <c r="C7" s="228"/>
      <c r="D7" s="256">
        <v>1634092</v>
      </c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">
        <v>30</v>
      </c>
      <c r="U7" s="23">
        <f>D7-D8</f>
        <v>25400</v>
      </c>
      <c r="V7" s="24">
        <v>1</v>
      </c>
      <c r="W7" s="250"/>
      <c r="X7" s="253"/>
      <c r="Y7" s="93"/>
    </row>
    <row r="8" spans="1:25">
      <c r="A8" s="16">
        <v>30</v>
      </c>
      <c r="B8" s="228"/>
      <c r="C8" s="228"/>
      <c r="D8" s="256">
        <v>1608692</v>
      </c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16">
        <v>29</v>
      </c>
      <c r="U8" s="23">
        <f>D8-D9</f>
        <v>36439</v>
      </c>
      <c r="V8" s="4"/>
      <c r="W8" s="88"/>
      <c r="X8" s="88"/>
      <c r="Y8" s="93"/>
    </row>
    <row r="9" spans="1:25" s="25" customFormat="1">
      <c r="A9" s="21">
        <v>29</v>
      </c>
      <c r="B9" s="259" t="s">
        <v>256</v>
      </c>
      <c r="C9" s="259" t="s">
        <v>194</v>
      </c>
      <c r="D9" s="259">
        <v>1572253</v>
      </c>
      <c r="E9" s="259">
        <v>6149831</v>
      </c>
      <c r="F9" s="259">
        <v>6.192151</v>
      </c>
      <c r="G9" s="259">
        <v>0</v>
      </c>
      <c r="H9" s="259">
        <v>74.168000000000006</v>
      </c>
      <c r="I9" s="259">
        <v>19.399999999999999</v>
      </c>
      <c r="J9" s="259">
        <v>965.6</v>
      </c>
      <c r="K9" s="259">
        <v>1224</v>
      </c>
      <c r="L9" s="259">
        <v>1.0114000000000001</v>
      </c>
      <c r="M9" s="259">
        <v>70.869</v>
      </c>
      <c r="N9" s="259">
        <v>78.352999999999994</v>
      </c>
      <c r="O9" s="259">
        <v>74.972999999999999</v>
      </c>
      <c r="P9" s="259">
        <v>19.100000000000001</v>
      </c>
      <c r="Q9" s="259">
        <v>19.899999999999999</v>
      </c>
      <c r="R9" s="259">
        <v>19.2</v>
      </c>
      <c r="S9" s="259">
        <v>5.05</v>
      </c>
      <c r="T9" s="22">
        <v>28</v>
      </c>
      <c r="U9" s="23">
        <f t="shared" ref="U9:U36" si="0">D9-D10</f>
        <v>23147</v>
      </c>
      <c r="V9" s="24">
        <v>29</v>
      </c>
      <c r="W9" s="250"/>
      <c r="X9" s="253"/>
      <c r="Y9" s="93"/>
    </row>
    <row r="10" spans="1:25">
      <c r="A10" s="16">
        <v>28</v>
      </c>
      <c r="B10" s="259" t="s">
        <v>257</v>
      </c>
      <c r="C10" s="259" t="s">
        <v>194</v>
      </c>
      <c r="D10" s="259">
        <v>1549106</v>
      </c>
      <c r="E10" s="259">
        <v>6146048</v>
      </c>
      <c r="F10" s="259">
        <v>6.0723969999999996</v>
      </c>
      <c r="G10" s="259">
        <v>0</v>
      </c>
      <c r="H10" s="259">
        <v>73.870999999999995</v>
      </c>
      <c r="I10" s="259">
        <v>19.3</v>
      </c>
      <c r="J10" s="259">
        <v>1026.4000000000001</v>
      </c>
      <c r="K10" s="259">
        <v>1406.6</v>
      </c>
      <c r="L10" s="259">
        <v>1.0111000000000001</v>
      </c>
      <c r="M10" s="259">
        <v>69.900000000000006</v>
      </c>
      <c r="N10" s="259">
        <v>78.091999999999999</v>
      </c>
      <c r="O10" s="259">
        <v>73.367999999999995</v>
      </c>
      <c r="P10" s="259">
        <v>19</v>
      </c>
      <c r="Q10" s="259">
        <v>19.7</v>
      </c>
      <c r="R10" s="259">
        <v>19.399999999999999</v>
      </c>
      <c r="S10" s="259">
        <v>5.05</v>
      </c>
      <c r="T10" s="16">
        <v>27</v>
      </c>
      <c r="U10" s="23">
        <f t="shared" si="0"/>
        <v>24625</v>
      </c>
      <c r="V10" s="16"/>
      <c r="W10" s="250"/>
      <c r="X10" s="253"/>
      <c r="Y10" s="93"/>
    </row>
    <row r="11" spans="1:25">
      <c r="A11" s="16">
        <v>27</v>
      </c>
      <c r="B11" s="259" t="s">
        <v>258</v>
      </c>
      <c r="C11" s="259" t="s">
        <v>194</v>
      </c>
      <c r="D11" s="259">
        <v>1524481</v>
      </c>
      <c r="E11" s="259">
        <v>6142011</v>
      </c>
      <c r="F11" s="259">
        <v>6.3155840000000003</v>
      </c>
      <c r="G11" s="259">
        <v>0</v>
      </c>
      <c r="H11" s="259">
        <v>75.024000000000001</v>
      </c>
      <c r="I11" s="259">
        <v>19.8</v>
      </c>
      <c r="J11" s="259">
        <v>991.2</v>
      </c>
      <c r="K11" s="259">
        <v>1391.2</v>
      </c>
      <c r="L11" s="259">
        <v>1.0116000000000001</v>
      </c>
      <c r="M11" s="259">
        <v>69.221000000000004</v>
      </c>
      <c r="N11" s="259">
        <v>81.941000000000003</v>
      </c>
      <c r="O11" s="259">
        <v>76.81</v>
      </c>
      <c r="P11" s="259">
        <v>19.399999999999999</v>
      </c>
      <c r="Q11" s="259">
        <v>20.100000000000001</v>
      </c>
      <c r="R11" s="259">
        <v>19.600000000000001</v>
      </c>
      <c r="S11" s="259">
        <v>5.05</v>
      </c>
      <c r="T11" s="16">
        <v>26</v>
      </c>
      <c r="U11" s="23">
        <f t="shared" si="0"/>
        <v>23779</v>
      </c>
      <c r="V11" s="16"/>
      <c r="W11" s="250"/>
      <c r="X11" s="253"/>
      <c r="Y11" s="93"/>
    </row>
    <row r="12" spans="1:25">
      <c r="A12" s="16">
        <v>26</v>
      </c>
      <c r="B12" s="259" t="s">
        <v>259</v>
      </c>
      <c r="C12" s="259" t="s">
        <v>194</v>
      </c>
      <c r="D12" s="259">
        <v>1500702</v>
      </c>
      <c r="E12" s="259">
        <v>6138146</v>
      </c>
      <c r="F12" s="259">
        <v>6.564997</v>
      </c>
      <c r="G12" s="259">
        <v>0</v>
      </c>
      <c r="H12" s="259">
        <v>76.64</v>
      </c>
      <c r="I12" s="259">
        <v>19.7</v>
      </c>
      <c r="J12" s="259">
        <v>966.2</v>
      </c>
      <c r="K12" s="259">
        <v>1304.3</v>
      </c>
      <c r="L12" s="259">
        <v>1.0121</v>
      </c>
      <c r="M12" s="259">
        <v>72.658000000000001</v>
      </c>
      <c r="N12" s="259">
        <v>81.872</v>
      </c>
      <c r="O12" s="259">
        <v>80.397999999999996</v>
      </c>
      <c r="P12" s="259">
        <v>19.3</v>
      </c>
      <c r="Q12" s="259">
        <v>20.399999999999999</v>
      </c>
      <c r="R12" s="259">
        <v>20</v>
      </c>
      <c r="S12" s="259">
        <v>5.05</v>
      </c>
      <c r="T12" s="16">
        <v>25</v>
      </c>
      <c r="U12" s="23">
        <f t="shared" si="0"/>
        <v>23164</v>
      </c>
      <c r="V12" s="16"/>
      <c r="W12" s="250"/>
      <c r="X12" s="253"/>
      <c r="Y12" s="93"/>
    </row>
    <row r="13" spans="1:25">
      <c r="A13" s="16">
        <v>25</v>
      </c>
      <c r="B13" s="259" t="s">
        <v>260</v>
      </c>
      <c r="C13" s="259" t="s">
        <v>194</v>
      </c>
      <c r="D13" s="259">
        <v>1477538</v>
      </c>
      <c r="E13" s="259">
        <v>6134463</v>
      </c>
      <c r="F13" s="259">
        <v>6.1671810000000002</v>
      </c>
      <c r="G13" s="259">
        <v>0</v>
      </c>
      <c r="H13" s="259">
        <v>73.510000000000005</v>
      </c>
      <c r="I13" s="259">
        <v>19.5</v>
      </c>
      <c r="J13" s="259">
        <v>1107.7</v>
      </c>
      <c r="K13" s="259">
        <v>1355.9</v>
      </c>
      <c r="L13" s="259">
        <v>1.0113000000000001</v>
      </c>
      <c r="M13" s="259">
        <v>70.319999999999993</v>
      </c>
      <c r="N13" s="259">
        <v>79.358000000000004</v>
      </c>
      <c r="O13" s="259">
        <v>74.694000000000003</v>
      </c>
      <c r="P13" s="259">
        <v>19.2</v>
      </c>
      <c r="Q13" s="259">
        <v>19.7</v>
      </c>
      <c r="R13" s="259">
        <v>19.399999999999999</v>
      </c>
      <c r="S13" s="259">
        <v>5.05</v>
      </c>
      <c r="T13" s="16">
        <v>24</v>
      </c>
      <c r="U13" s="23">
        <f t="shared" si="0"/>
        <v>14410</v>
      </c>
      <c r="V13" s="16"/>
      <c r="W13" s="250"/>
      <c r="X13" s="253"/>
      <c r="Y13" s="93"/>
    </row>
    <row r="14" spans="1:25">
      <c r="A14" s="16">
        <v>24</v>
      </c>
      <c r="B14" s="259" t="s">
        <v>261</v>
      </c>
      <c r="C14" s="259" t="s">
        <v>194</v>
      </c>
      <c r="D14" s="259">
        <v>1463128</v>
      </c>
      <c r="E14" s="259">
        <v>6132089</v>
      </c>
      <c r="F14" s="259">
        <v>5.9204949999999998</v>
      </c>
      <c r="G14" s="259">
        <v>0</v>
      </c>
      <c r="H14" s="259">
        <v>73.721999999999994</v>
      </c>
      <c r="I14" s="259">
        <v>19.3</v>
      </c>
      <c r="J14" s="259">
        <v>1101.8</v>
      </c>
      <c r="K14" s="259">
        <v>1394.3</v>
      </c>
      <c r="L14" s="259">
        <v>1.0107999999999999</v>
      </c>
      <c r="M14" s="259">
        <v>68.927000000000007</v>
      </c>
      <c r="N14" s="259">
        <v>79.62</v>
      </c>
      <c r="O14" s="259">
        <v>71.230999999999995</v>
      </c>
      <c r="P14" s="259">
        <v>18.899999999999999</v>
      </c>
      <c r="Q14" s="259">
        <v>19.5</v>
      </c>
      <c r="R14" s="259">
        <v>19.3</v>
      </c>
      <c r="S14" s="259">
        <v>5.05</v>
      </c>
      <c r="T14" s="16">
        <v>23</v>
      </c>
      <c r="U14" s="23">
        <f t="shared" si="0"/>
        <v>26439</v>
      </c>
      <c r="V14" s="16"/>
      <c r="W14" s="250"/>
      <c r="X14" s="253"/>
      <c r="Y14" s="93"/>
    </row>
    <row r="15" spans="1:25">
      <c r="A15" s="16">
        <v>23</v>
      </c>
      <c r="B15" s="259" t="s">
        <v>262</v>
      </c>
      <c r="C15" s="259" t="s">
        <v>194</v>
      </c>
      <c r="D15" s="259">
        <v>1436689</v>
      </c>
      <c r="E15" s="259">
        <v>6127747</v>
      </c>
      <c r="F15" s="259">
        <v>5.9391699999999998</v>
      </c>
      <c r="G15" s="259">
        <v>0</v>
      </c>
      <c r="H15" s="259">
        <v>72.926000000000002</v>
      </c>
      <c r="I15" s="259">
        <v>19.3</v>
      </c>
      <c r="J15" s="259">
        <v>1114.7</v>
      </c>
      <c r="K15" s="259">
        <v>1374.3</v>
      </c>
      <c r="L15" s="259">
        <v>1.0107999999999999</v>
      </c>
      <c r="M15" s="259">
        <v>69.61</v>
      </c>
      <c r="N15" s="259">
        <v>76.42</v>
      </c>
      <c r="O15" s="259">
        <v>71.400000000000006</v>
      </c>
      <c r="P15" s="259">
        <v>18.899999999999999</v>
      </c>
      <c r="Q15" s="259">
        <v>19.899999999999999</v>
      </c>
      <c r="R15" s="259">
        <v>19</v>
      </c>
      <c r="S15" s="259">
        <v>5.05</v>
      </c>
      <c r="T15" s="16">
        <v>22</v>
      </c>
      <c r="U15" s="23">
        <f t="shared" si="0"/>
        <v>26753</v>
      </c>
      <c r="V15" s="16"/>
      <c r="W15" s="250"/>
      <c r="X15" s="253"/>
      <c r="Y15" s="93"/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1409936</v>
      </c>
      <c r="E16" s="259">
        <v>6123313</v>
      </c>
      <c r="F16" s="259">
        <v>6.0678219999999996</v>
      </c>
      <c r="G16" s="259">
        <v>0</v>
      </c>
      <c r="H16" s="259">
        <v>73.507000000000005</v>
      </c>
      <c r="I16" s="259">
        <v>19.399999999999999</v>
      </c>
      <c r="J16" s="259">
        <v>1056.3</v>
      </c>
      <c r="K16" s="259">
        <v>1381.9</v>
      </c>
      <c r="L16" s="259">
        <v>1.0111000000000001</v>
      </c>
      <c r="M16" s="259">
        <v>69.578000000000003</v>
      </c>
      <c r="N16" s="259">
        <v>78.484999999999999</v>
      </c>
      <c r="O16" s="259">
        <v>73.206000000000003</v>
      </c>
      <c r="P16" s="259">
        <v>18.8</v>
      </c>
      <c r="Q16" s="259">
        <v>19.899999999999999</v>
      </c>
      <c r="R16" s="259">
        <v>19</v>
      </c>
      <c r="S16" s="259">
        <v>5.05</v>
      </c>
      <c r="T16" s="22">
        <v>21</v>
      </c>
      <c r="U16" s="23">
        <f t="shared" si="0"/>
        <v>25349</v>
      </c>
      <c r="V16" s="24">
        <v>22</v>
      </c>
      <c r="W16" s="250"/>
      <c r="X16" s="253"/>
      <c r="Y16" s="93"/>
    </row>
    <row r="17" spans="1:25">
      <c r="A17" s="16">
        <v>21</v>
      </c>
      <c r="B17" s="259" t="s">
        <v>243</v>
      </c>
      <c r="C17" s="259" t="s">
        <v>194</v>
      </c>
      <c r="D17" s="259">
        <v>1384587</v>
      </c>
      <c r="E17" s="259">
        <v>6119137</v>
      </c>
      <c r="F17" s="259">
        <v>5.9854260000000004</v>
      </c>
      <c r="G17" s="259">
        <v>0</v>
      </c>
      <c r="H17" s="259">
        <v>73.578999999999994</v>
      </c>
      <c r="I17" s="259">
        <v>19.399999999999999</v>
      </c>
      <c r="J17" s="259">
        <v>1057.4000000000001</v>
      </c>
      <c r="K17" s="259">
        <v>1389.7</v>
      </c>
      <c r="L17" s="259">
        <v>1.0109999999999999</v>
      </c>
      <c r="M17" s="259">
        <v>69.606999999999999</v>
      </c>
      <c r="N17" s="259">
        <v>79.296000000000006</v>
      </c>
      <c r="O17" s="259">
        <v>72.013999999999996</v>
      </c>
      <c r="P17" s="259">
        <v>18.8</v>
      </c>
      <c r="Q17" s="259">
        <v>20.2</v>
      </c>
      <c r="R17" s="259">
        <v>18.899999999999999</v>
      </c>
      <c r="S17" s="259">
        <v>5.05</v>
      </c>
      <c r="T17" s="16">
        <v>20</v>
      </c>
      <c r="U17" s="23">
        <f t="shared" si="0"/>
        <v>25360</v>
      </c>
      <c r="V17" s="16"/>
      <c r="W17" s="250"/>
      <c r="X17" s="253"/>
      <c r="Y17" s="93"/>
    </row>
    <row r="18" spans="1:25">
      <c r="A18" s="16">
        <v>20</v>
      </c>
      <c r="B18" s="259" t="s">
        <v>244</v>
      </c>
      <c r="C18" s="259" t="s">
        <v>194</v>
      </c>
      <c r="D18" s="259">
        <v>1359227</v>
      </c>
      <c r="E18" s="259">
        <v>6114964</v>
      </c>
      <c r="F18" s="259">
        <v>5.9258509999999998</v>
      </c>
      <c r="G18" s="259">
        <v>0</v>
      </c>
      <c r="H18" s="259">
        <v>73.674999999999997</v>
      </c>
      <c r="I18" s="259">
        <v>19.5</v>
      </c>
      <c r="J18" s="259">
        <v>1056.7</v>
      </c>
      <c r="K18" s="259">
        <v>1394.7</v>
      </c>
      <c r="L18" s="259">
        <v>1.0107999999999999</v>
      </c>
      <c r="M18" s="259">
        <v>69.188999999999993</v>
      </c>
      <c r="N18" s="259">
        <v>79.462000000000003</v>
      </c>
      <c r="O18" s="259">
        <v>71.195999999999998</v>
      </c>
      <c r="P18" s="259">
        <v>18.8</v>
      </c>
      <c r="Q18" s="259">
        <v>20</v>
      </c>
      <c r="R18" s="259">
        <v>18.899999999999999</v>
      </c>
      <c r="S18" s="259">
        <v>5.05</v>
      </c>
      <c r="T18" s="16">
        <v>19</v>
      </c>
      <c r="U18" s="23">
        <f t="shared" si="0"/>
        <v>25334</v>
      </c>
      <c r="V18" s="16"/>
      <c r="W18" s="250"/>
      <c r="X18" s="253"/>
      <c r="Y18" s="93"/>
    </row>
    <row r="19" spans="1:25">
      <c r="A19" s="16">
        <v>19</v>
      </c>
      <c r="B19" s="259" t="s">
        <v>245</v>
      </c>
      <c r="C19" s="259" t="s">
        <v>194</v>
      </c>
      <c r="D19" s="259">
        <v>1333893</v>
      </c>
      <c r="E19" s="259">
        <v>6110796</v>
      </c>
      <c r="F19" s="259">
        <v>5.9134390000000003</v>
      </c>
      <c r="G19" s="259">
        <v>0</v>
      </c>
      <c r="H19" s="259">
        <v>78.007000000000005</v>
      </c>
      <c r="I19" s="259">
        <v>20.100000000000001</v>
      </c>
      <c r="J19" s="259">
        <v>934.9</v>
      </c>
      <c r="K19" s="259">
        <v>1405.6</v>
      </c>
      <c r="L19" s="259">
        <v>1.0106999999999999</v>
      </c>
      <c r="M19" s="259">
        <v>68.867000000000004</v>
      </c>
      <c r="N19" s="259">
        <v>82.066000000000003</v>
      </c>
      <c r="O19" s="259">
        <v>71.209999999999994</v>
      </c>
      <c r="P19" s="259">
        <v>19.5</v>
      </c>
      <c r="Q19" s="259">
        <v>20.399999999999999</v>
      </c>
      <c r="R19" s="259">
        <v>19.5</v>
      </c>
      <c r="S19" s="259">
        <v>5.05</v>
      </c>
      <c r="T19" s="16">
        <v>18</v>
      </c>
      <c r="U19" s="23">
        <f t="shared" si="0"/>
        <v>22423</v>
      </c>
      <c r="V19" s="16"/>
      <c r="W19" s="250"/>
      <c r="X19" s="253"/>
      <c r="Y19" s="93"/>
    </row>
    <row r="20" spans="1:25">
      <c r="A20" s="16">
        <v>18</v>
      </c>
      <c r="B20" s="259" t="s">
        <v>246</v>
      </c>
      <c r="C20" s="259" t="s">
        <v>194</v>
      </c>
      <c r="D20" s="259">
        <v>1311470</v>
      </c>
      <c r="E20" s="259">
        <v>6107274</v>
      </c>
      <c r="F20" s="259">
        <v>6.3244189999999998</v>
      </c>
      <c r="G20" s="259">
        <v>0</v>
      </c>
      <c r="H20" s="259">
        <v>74.734999999999999</v>
      </c>
      <c r="I20" s="259">
        <v>19.7</v>
      </c>
      <c r="J20" s="259">
        <v>1099.0999999999999</v>
      </c>
      <c r="K20" s="259">
        <v>1392</v>
      </c>
      <c r="L20" s="259">
        <v>1.0116000000000001</v>
      </c>
      <c r="M20" s="259">
        <v>70.215000000000003</v>
      </c>
      <c r="N20" s="259">
        <v>79.182000000000002</v>
      </c>
      <c r="O20" s="259">
        <v>76.953000000000003</v>
      </c>
      <c r="P20" s="259">
        <v>19.3</v>
      </c>
      <c r="Q20" s="259">
        <v>19.899999999999999</v>
      </c>
      <c r="R20" s="259">
        <v>19.7</v>
      </c>
      <c r="S20" s="259">
        <v>5.05</v>
      </c>
      <c r="T20" s="16">
        <v>17</v>
      </c>
      <c r="U20" s="23">
        <f t="shared" si="0"/>
        <v>26368</v>
      </c>
      <c r="V20" s="16"/>
      <c r="W20" s="250"/>
      <c r="X20" s="253"/>
      <c r="Y20" s="93"/>
    </row>
    <row r="21" spans="1:25">
      <c r="A21" s="16">
        <v>17</v>
      </c>
      <c r="B21" s="259" t="s">
        <v>247</v>
      </c>
      <c r="C21" s="259" t="s">
        <v>194</v>
      </c>
      <c r="D21" s="259">
        <v>1285102</v>
      </c>
      <c r="E21" s="259">
        <v>6102989</v>
      </c>
      <c r="F21" s="259">
        <v>6.0361209999999996</v>
      </c>
      <c r="G21" s="259">
        <v>0</v>
      </c>
      <c r="H21" s="259">
        <v>74.087000000000003</v>
      </c>
      <c r="I21" s="259">
        <v>19.7</v>
      </c>
      <c r="J21" s="259">
        <v>1077.5</v>
      </c>
      <c r="K21" s="259">
        <v>1430.8</v>
      </c>
      <c r="L21" s="259">
        <v>1.0109999999999999</v>
      </c>
      <c r="M21" s="259">
        <v>70.388999999999996</v>
      </c>
      <c r="N21" s="259">
        <v>79.016000000000005</v>
      </c>
      <c r="O21" s="259">
        <v>72.858999999999995</v>
      </c>
      <c r="P21" s="259">
        <v>19.2</v>
      </c>
      <c r="Q21" s="259">
        <v>20.2</v>
      </c>
      <c r="R21" s="259">
        <v>19.399999999999999</v>
      </c>
      <c r="S21" s="259">
        <v>5.05</v>
      </c>
      <c r="T21" s="16">
        <v>16</v>
      </c>
      <c r="U21" s="23">
        <f t="shared" si="0"/>
        <v>25835</v>
      </c>
      <c r="V21" s="16"/>
      <c r="W21" s="250"/>
      <c r="X21" s="253"/>
      <c r="Y21" s="93"/>
    </row>
    <row r="22" spans="1:25">
      <c r="A22" s="16">
        <v>16</v>
      </c>
      <c r="B22" s="259" t="s">
        <v>248</v>
      </c>
      <c r="C22" s="259" t="s">
        <v>194</v>
      </c>
      <c r="D22" s="259">
        <v>1259267</v>
      </c>
      <c r="E22" s="259">
        <v>6098759</v>
      </c>
      <c r="F22" s="259">
        <v>6.0333600000000001</v>
      </c>
      <c r="G22" s="259">
        <v>0</v>
      </c>
      <c r="H22" s="259">
        <v>73.497</v>
      </c>
      <c r="I22" s="259">
        <v>19.399999999999999</v>
      </c>
      <c r="J22" s="259">
        <v>1072.9000000000001</v>
      </c>
      <c r="K22" s="259">
        <v>1352.8</v>
      </c>
      <c r="L22" s="259">
        <v>1.0109999999999999</v>
      </c>
      <c r="M22" s="259">
        <v>69.882000000000005</v>
      </c>
      <c r="N22" s="259">
        <v>77.552000000000007</v>
      </c>
      <c r="O22" s="259">
        <v>72.775000000000006</v>
      </c>
      <c r="P22" s="259">
        <v>19</v>
      </c>
      <c r="Q22" s="259">
        <v>20</v>
      </c>
      <c r="R22" s="259">
        <v>19.2</v>
      </c>
      <c r="S22" s="259">
        <v>5.05</v>
      </c>
      <c r="T22" s="16">
        <v>15</v>
      </c>
      <c r="U22" s="23">
        <f t="shared" si="0"/>
        <v>25747</v>
      </c>
      <c r="V22" s="16"/>
      <c r="W22" s="250"/>
      <c r="X22" s="253"/>
      <c r="Y22" s="93"/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1233520</v>
      </c>
      <c r="E23" s="256">
        <v>6094520</v>
      </c>
      <c r="F23" s="256">
        <v>6.0111670000000004</v>
      </c>
      <c r="G23" s="256">
        <v>0</v>
      </c>
      <c r="H23" s="256">
        <v>73.647999999999996</v>
      </c>
      <c r="I23" s="256">
        <v>19.600000000000001</v>
      </c>
      <c r="J23" s="256">
        <v>1072</v>
      </c>
      <c r="K23" s="256">
        <v>1354.9</v>
      </c>
      <c r="L23" s="256">
        <v>1.0109999999999999</v>
      </c>
      <c r="M23" s="256">
        <v>70.022000000000006</v>
      </c>
      <c r="N23" s="256">
        <v>78.757000000000005</v>
      </c>
      <c r="O23" s="256">
        <v>72.460999999999999</v>
      </c>
      <c r="P23" s="256">
        <v>19.2</v>
      </c>
      <c r="Q23" s="256">
        <v>20.100000000000001</v>
      </c>
      <c r="R23" s="256">
        <v>19.2</v>
      </c>
      <c r="S23" s="256">
        <v>5.0599999999999996</v>
      </c>
      <c r="T23" s="22">
        <v>14</v>
      </c>
      <c r="U23" s="23">
        <f t="shared" si="0"/>
        <v>25717</v>
      </c>
      <c r="V23" s="24">
        <v>15</v>
      </c>
      <c r="W23" s="250"/>
      <c r="X23" s="253"/>
      <c r="Y23" s="93"/>
    </row>
    <row r="24" spans="1:25">
      <c r="A24" s="16">
        <v>14</v>
      </c>
      <c r="B24" s="256" t="s">
        <v>228</v>
      </c>
      <c r="C24" s="256" t="s">
        <v>194</v>
      </c>
      <c r="D24" s="256">
        <v>1207803</v>
      </c>
      <c r="E24" s="256">
        <v>6090289</v>
      </c>
      <c r="F24" s="256">
        <v>5.9301649999999997</v>
      </c>
      <c r="G24" s="256">
        <v>0</v>
      </c>
      <c r="H24" s="256">
        <v>73.245999999999995</v>
      </c>
      <c r="I24" s="256">
        <v>19.8</v>
      </c>
      <c r="J24" s="256">
        <v>1093</v>
      </c>
      <c r="K24" s="256">
        <v>1420.5</v>
      </c>
      <c r="L24" s="256">
        <v>1.0107999999999999</v>
      </c>
      <c r="M24" s="256">
        <v>69.676000000000002</v>
      </c>
      <c r="N24" s="256">
        <v>78.477999999999994</v>
      </c>
      <c r="O24" s="256">
        <v>71.403000000000006</v>
      </c>
      <c r="P24" s="256">
        <v>19.3</v>
      </c>
      <c r="Q24" s="256">
        <v>20.5</v>
      </c>
      <c r="R24" s="256">
        <v>19.399999999999999</v>
      </c>
      <c r="S24" s="256">
        <v>5.0599999999999996</v>
      </c>
      <c r="T24" s="16">
        <v>13</v>
      </c>
      <c r="U24" s="23">
        <f t="shared" si="0"/>
        <v>26227</v>
      </c>
      <c r="V24" s="16"/>
      <c r="W24" s="250"/>
      <c r="X24" s="253"/>
      <c r="Y24" s="93"/>
    </row>
    <row r="25" spans="1:25">
      <c r="A25" s="16">
        <v>13</v>
      </c>
      <c r="B25" s="256" t="s">
        <v>229</v>
      </c>
      <c r="C25" s="256" t="s">
        <v>194</v>
      </c>
      <c r="D25" s="256">
        <v>1181576</v>
      </c>
      <c r="E25" s="256">
        <v>6085949</v>
      </c>
      <c r="F25" s="256">
        <v>6.0829610000000001</v>
      </c>
      <c r="G25" s="256">
        <v>0</v>
      </c>
      <c r="H25" s="256">
        <v>73.231999999999999</v>
      </c>
      <c r="I25" s="256">
        <v>20</v>
      </c>
      <c r="J25" s="256">
        <v>1097.3</v>
      </c>
      <c r="K25" s="256">
        <v>1398.9</v>
      </c>
      <c r="L25" s="256">
        <v>1.0111000000000001</v>
      </c>
      <c r="M25" s="256">
        <v>69.668999999999997</v>
      </c>
      <c r="N25" s="256">
        <v>77.198999999999998</v>
      </c>
      <c r="O25" s="256">
        <v>73.566999999999993</v>
      </c>
      <c r="P25" s="256">
        <v>19.399999999999999</v>
      </c>
      <c r="Q25" s="256">
        <v>20.7</v>
      </c>
      <c r="R25" s="256">
        <v>19.5</v>
      </c>
      <c r="S25" s="256">
        <v>5.0599999999999996</v>
      </c>
      <c r="T25" s="16">
        <v>12</v>
      </c>
      <c r="U25" s="23">
        <f t="shared" si="0"/>
        <v>26327</v>
      </c>
      <c r="V25" s="16"/>
      <c r="W25" s="250"/>
      <c r="X25" s="253"/>
      <c r="Y25" s="93"/>
    </row>
    <row r="26" spans="1:25">
      <c r="A26" s="16">
        <v>12</v>
      </c>
      <c r="B26" s="256" t="s">
        <v>230</v>
      </c>
      <c r="C26" s="256" t="s">
        <v>194</v>
      </c>
      <c r="D26" s="256">
        <v>1155249</v>
      </c>
      <c r="E26" s="256">
        <v>6081590</v>
      </c>
      <c r="F26" s="256">
        <v>5.9417010000000001</v>
      </c>
      <c r="G26" s="256">
        <v>0</v>
      </c>
      <c r="H26" s="256">
        <v>76.911000000000001</v>
      </c>
      <c r="I26" s="256">
        <v>20.399999999999999</v>
      </c>
      <c r="J26" s="256">
        <v>963.3</v>
      </c>
      <c r="K26" s="256">
        <v>1447.2</v>
      </c>
      <c r="L26" s="256">
        <v>1.0106999999999999</v>
      </c>
      <c r="M26" s="256">
        <v>70.427999999999997</v>
      </c>
      <c r="N26" s="256">
        <v>80.5</v>
      </c>
      <c r="O26" s="256">
        <v>71.716999999999999</v>
      </c>
      <c r="P26" s="256">
        <v>19.8</v>
      </c>
      <c r="Q26" s="256">
        <v>21.1</v>
      </c>
      <c r="R26" s="256">
        <v>19.899999999999999</v>
      </c>
      <c r="S26" s="256">
        <v>5.0599999999999996</v>
      </c>
      <c r="T26" s="16">
        <v>11</v>
      </c>
      <c r="U26" s="23">
        <f t="shared" si="0"/>
        <v>23104</v>
      </c>
      <c r="V26" s="16"/>
      <c r="W26" s="250"/>
      <c r="X26" s="253"/>
      <c r="Y26" s="93"/>
    </row>
    <row r="27" spans="1:25">
      <c r="A27" s="16">
        <v>11</v>
      </c>
      <c r="B27" s="256" t="s">
        <v>231</v>
      </c>
      <c r="C27" s="256" t="s">
        <v>194</v>
      </c>
      <c r="D27" s="256">
        <v>1132145</v>
      </c>
      <c r="E27" s="256">
        <v>6077918</v>
      </c>
      <c r="F27" s="256">
        <v>6.2184819999999998</v>
      </c>
      <c r="G27" s="256">
        <v>0</v>
      </c>
      <c r="H27" s="256">
        <v>76.325000000000003</v>
      </c>
      <c r="I27" s="256">
        <v>20.3</v>
      </c>
      <c r="J27" s="256">
        <v>995.1</v>
      </c>
      <c r="K27" s="256">
        <v>1347.3</v>
      </c>
      <c r="L27" s="256">
        <v>1.0113000000000001</v>
      </c>
      <c r="M27" s="256">
        <v>72.447999999999993</v>
      </c>
      <c r="N27" s="256">
        <v>80.518000000000001</v>
      </c>
      <c r="O27" s="256">
        <v>75.558999999999997</v>
      </c>
      <c r="P27" s="256">
        <v>19.8</v>
      </c>
      <c r="Q27" s="256">
        <v>21</v>
      </c>
      <c r="R27" s="256">
        <v>19.899999999999999</v>
      </c>
      <c r="S27" s="256">
        <v>5.0599999999999996</v>
      </c>
      <c r="T27" s="16">
        <v>10</v>
      </c>
      <c r="U27" s="23">
        <f t="shared" si="0"/>
        <v>23867</v>
      </c>
      <c r="V27" s="16"/>
      <c r="W27" s="250"/>
      <c r="X27" s="253"/>
      <c r="Y27" s="93"/>
    </row>
    <row r="28" spans="1:25">
      <c r="A28" s="16">
        <v>10</v>
      </c>
      <c r="B28" s="256" t="s">
        <v>232</v>
      </c>
      <c r="C28" s="256" t="s">
        <v>194</v>
      </c>
      <c r="D28" s="256">
        <v>1108278</v>
      </c>
      <c r="E28" s="256">
        <v>6074103</v>
      </c>
      <c r="F28" s="256">
        <v>6.0409759999999997</v>
      </c>
      <c r="G28" s="256">
        <v>0</v>
      </c>
      <c r="H28" s="256">
        <v>73.930999999999997</v>
      </c>
      <c r="I28" s="256">
        <v>19.899999999999999</v>
      </c>
      <c r="J28" s="256">
        <v>1137.8</v>
      </c>
      <c r="K28" s="256">
        <v>1441.8</v>
      </c>
      <c r="L28" s="256">
        <v>1.0108999999999999</v>
      </c>
      <c r="M28" s="256">
        <v>69.265000000000001</v>
      </c>
      <c r="N28" s="256">
        <v>79.805000000000007</v>
      </c>
      <c r="O28" s="256">
        <v>73.108999999999995</v>
      </c>
      <c r="P28" s="256">
        <v>19.399999999999999</v>
      </c>
      <c r="Q28" s="256">
        <v>20.100000000000001</v>
      </c>
      <c r="R28" s="256">
        <v>20</v>
      </c>
      <c r="S28" s="256">
        <v>5.07</v>
      </c>
      <c r="T28" s="16">
        <v>9</v>
      </c>
      <c r="U28" s="23">
        <f t="shared" si="0"/>
        <v>27290</v>
      </c>
      <c r="V28" s="16"/>
      <c r="W28" s="250"/>
      <c r="X28" s="253"/>
      <c r="Y28" s="93"/>
    </row>
    <row r="29" spans="1:25">
      <c r="A29" s="16">
        <v>9</v>
      </c>
      <c r="B29" s="256" t="s">
        <v>233</v>
      </c>
      <c r="C29" s="256" t="s">
        <v>194</v>
      </c>
      <c r="D29" s="256">
        <v>1080988</v>
      </c>
      <c r="E29" s="256">
        <v>6069623</v>
      </c>
      <c r="F29" s="256">
        <v>6.0175380000000001</v>
      </c>
      <c r="G29" s="256">
        <v>0</v>
      </c>
      <c r="H29" s="256">
        <v>72.835999999999999</v>
      </c>
      <c r="I29" s="256">
        <v>19.7</v>
      </c>
      <c r="J29" s="256">
        <v>1157.9000000000001</v>
      </c>
      <c r="K29" s="256">
        <v>1417.5</v>
      </c>
      <c r="L29" s="256">
        <v>1.0109999999999999</v>
      </c>
      <c r="M29" s="256">
        <v>69.106999999999999</v>
      </c>
      <c r="N29" s="256">
        <v>77.293000000000006</v>
      </c>
      <c r="O29" s="256">
        <v>72.64</v>
      </c>
      <c r="P29" s="256">
        <v>19.399999999999999</v>
      </c>
      <c r="Q29" s="256">
        <v>20.2</v>
      </c>
      <c r="R29" s="256">
        <v>19.5</v>
      </c>
      <c r="S29" s="256">
        <v>5.07</v>
      </c>
      <c r="T29" s="16">
        <v>8</v>
      </c>
      <c r="U29" s="23">
        <f t="shared" si="0"/>
        <v>27836</v>
      </c>
      <c r="V29" s="16"/>
      <c r="W29" s="250"/>
      <c r="X29" s="253"/>
      <c r="Y29" s="93"/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1053152</v>
      </c>
      <c r="E30" s="256">
        <v>6064998</v>
      </c>
      <c r="F30" s="256">
        <v>5.8755730000000002</v>
      </c>
      <c r="G30" s="256">
        <v>0</v>
      </c>
      <c r="H30" s="256">
        <v>72.867000000000004</v>
      </c>
      <c r="I30" s="256">
        <v>20</v>
      </c>
      <c r="J30" s="256">
        <v>1144.5999999999999</v>
      </c>
      <c r="K30" s="256">
        <v>1407.4</v>
      </c>
      <c r="L30" s="256">
        <v>1.0105999999999999</v>
      </c>
      <c r="M30" s="256">
        <v>69.391000000000005</v>
      </c>
      <c r="N30" s="256">
        <v>78.067999999999998</v>
      </c>
      <c r="O30" s="256">
        <v>70.691000000000003</v>
      </c>
      <c r="P30" s="256">
        <v>19.5</v>
      </c>
      <c r="Q30" s="256">
        <v>20.5</v>
      </c>
      <c r="R30" s="256">
        <v>19.5</v>
      </c>
      <c r="S30" s="256">
        <v>5.07</v>
      </c>
      <c r="T30" s="22">
        <v>7</v>
      </c>
      <c r="U30" s="23">
        <f t="shared" si="0"/>
        <v>27464</v>
      </c>
      <c r="V30" s="24">
        <v>8</v>
      </c>
      <c r="W30" s="94"/>
      <c r="X30" s="90"/>
      <c r="Y30" s="93"/>
    </row>
    <row r="31" spans="1:25">
      <c r="A31" s="16">
        <v>7</v>
      </c>
      <c r="B31" s="256" t="s">
        <v>216</v>
      </c>
      <c r="C31" s="256" t="s">
        <v>194</v>
      </c>
      <c r="D31" s="256">
        <v>1025688</v>
      </c>
      <c r="E31" s="256">
        <v>6060432</v>
      </c>
      <c r="F31" s="256">
        <v>6.1049519999999999</v>
      </c>
      <c r="G31" s="256">
        <v>0</v>
      </c>
      <c r="H31" s="256">
        <v>73.903000000000006</v>
      </c>
      <c r="I31" s="256">
        <v>20.2</v>
      </c>
      <c r="J31" s="256">
        <v>1066.5999999999999</v>
      </c>
      <c r="K31" s="256">
        <v>1393.6</v>
      </c>
      <c r="L31" s="256">
        <v>1.0111000000000001</v>
      </c>
      <c r="M31" s="256">
        <v>69.436999999999998</v>
      </c>
      <c r="N31" s="256">
        <v>78.736999999999995</v>
      </c>
      <c r="O31" s="256">
        <v>73.930999999999997</v>
      </c>
      <c r="P31" s="256">
        <v>19.7</v>
      </c>
      <c r="Q31" s="256">
        <v>20.8</v>
      </c>
      <c r="R31" s="256">
        <v>19.7</v>
      </c>
      <c r="S31" s="256">
        <v>5.07</v>
      </c>
      <c r="T31" s="16">
        <v>6</v>
      </c>
      <c r="U31" s="23">
        <f t="shared" si="0"/>
        <v>25586</v>
      </c>
      <c r="V31" s="5"/>
      <c r="W31" s="94"/>
      <c r="X31" s="90"/>
      <c r="Y31" s="93"/>
    </row>
    <row r="32" spans="1:25">
      <c r="A32" s="16">
        <v>6</v>
      </c>
      <c r="B32" s="256" t="s">
        <v>217</v>
      </c>
      <c r="C32" s="256" t="s">
        <v>194</v>
      </c>
      <c r="D32" s="256">
        <v>1000102</v>
      </c>
      <c r="E32" s="256">
        <v>6056221</v>
      </c>
      <c r="F32" s="256">
        <v>5.9064449999999997</v>
      </c>
      <c r="G32" s="256">
        <v>0</v>
      </c>
      <c r="H32" s="256">
        <v>74.463999999999999</v>
      </c>
      <c r="I32" s="256">
        <v>20.6</v>
      </c>
      <c r="J32" s="256">
        <v>1077.0999999999999</v>
      </c>
      <c r="K32" s="256">
        <v>1415.2</v>
      </c>
      <c r="L32" s="256">
        <v>1.0105999999999999</v>
      </c>
      <c r="M32" s="256">
        <v>69.531999999999996</v>
      </c>
      <c r="N32" s="256">
        <v>78.224999999999994</v>
      </c>
      <c r="O32" s="256">
        <v>71.272000000000006</v>
      </c>
      <c r="P32" s="256">
        <v>20</v>
      </c>
      <c r="Q32" s="256">
        <v>21.2</v>
      </c>
      <c r="R32" s="256">
        <v>20.100000000000001</v>
      </c>
      <c r="S32" s="256">
        <v>5.07</v>
      </c>
      <c r="T32" s="16">
        <v>5</v>
      </c>
      <c r="U32" s="23">
        <f t="shared" si="0"/>
        <v>25848</v>
      </c>
      <c r="V32" s="5"/>
      <c r="W32" s="94"/>
      <c r="X32" s="90"/>
      <c r="Y32" s="93"/>
    </row>
    <row r="33" spans="1:25">
      <c r="A33" s="16">
        <v>5</v>
      </c>
      <c r="B33" s="256" t="s">
        <v>218</v>
      </c>
      <c r="C33" s="256" t="s">
        <v>194</v>
      </c>
      <c r="D33" s="256">
        <v>974254</v>
      </c>
      <c r="E33" s="256">
        <v>6051994</v>
      </c>
      <c r="F33" s="256">
        <v>6.0351800000000004</v>
      </c>
      <c r="G33" s="256">
        <v>0</v>
      </c>
      <c r="H33" s="256">
        <v>78.799000000000007</v>
      </c>
      <c r="I33" s="256">
        <v>20.7</v>
      </c>
      <c r="J33" s="256">
        <v>951.7</v>
      </c>
      <c r="K33" s="256">
        <v>1406.4</v>
      </c>
      <c r="L33" s="256">
        <v>1.0108999999999999</v>
      </c>
      <c r="M33" s="256">
        <v>72.418000000000006</v>
      </c>
      <c r="N33" s="256">
        <v>82.56</v>
      </c>
      <c r="O33" s="256">
        <v>73.152000000000001</v>
      </c>
      <c r="P33" s="256">
        <v>20</v>
      </c>
      <c r="Q33" s="256">
        <v>21.1</v>
      </c>
      <c r="R33" s="256">
        <v>20.399999999999999</v>
      </c>
      <c r="S33" s="256">
        <v>5.07</v>
      </c>
      <c r="T33" s="16">
        <v>4</v>
      </c>
      <c r="U33" s="23">
        <f t="shared" si="0"/>
        <v>22822</v>
      </c>
      <c r="V33" s="5"/>
      <c r="W33" s="94"/>
      <c r="X33" s="90"/>
      <c r="Y33" s="93"/>
    </row>
    <row r="34" spans="1:25">
      <c r="A34" s="16">
        <v>4</v>
      </c>
      <c r="B34" s="256" t="s">
        <v>219</v>
      </c>
      <c r="C34" s="256" t="s">
        <v>194</v>
      </c>
      <c r="D34" s="256">
        <v>951432</v>
      </c>
      <c r="E34" s="256">
        <v>6048436</v>
      </c>
      <c r="F34" s="256">
        <v>6.293628</v>
      </c>
      <c r="G34" s="256">
        <v>0</v>
      </c>
      <c r="H34" s="256">
        <v>75.091999999999999</v>
      </c>
      <c r="I34" s="256">
        <v>20.100000000000001</v>
      </c>
      <c r="J34" s="256">
        <v>1098.3</v>
      </c>
      <c r="K34" s="256">
        <v>1437.4</v>
      </c>
      <c r="L34" s="256">
        <v>1.0115000000000001</v>
      </c>
      <c r="M34" s="256">
        <v>69.906000000000006</v>
      </c>
      <c r="N34" s="256">
        <v>80.914000000000001</v>
      </c>
      <c r="O34" s="256">
        <v>76.614999999999995</v>
      </c>
      <c r="P34" s="256">
        <v>19.600000000000001</v>
      </c>
      <c r="Q34" s="256">
        <v>20.5</v>
      </c>
      <c r="R34" s="256">
        <v>20</v>
      </c>
      <c r="S34" s="256">
        <v>5.07</v>
      </c>
      <c r="T34" s="16">
        <v>3</v>
      </c>
      <c r="U34" s="23">
        <f t="shared" si="0"/>
        <v>26355</v>
      </c>
      <c r="V34" s="5"/>
      <c r="W34" s="250"/>
      <c r="X34" s="253"/>
      <c r="Y34" s="93"/>
    </row>
    <row r="35" spans="1:25">
      <c r="A35" s="16">
        <v>3</v>
      </c>
      <c r="B35" s="256" t="s">
        <v>220</v>
      </c>
      <c r="C35" s="256" t="s">
        <v>194</v>
      </c>
      <c r="D35" s="256">
        <v>925077</v>
      </c>
      <c r="E35" s="256">
        <v>6044158</v>
      </c>
      <c r="F35" s="256">
        <v>6.063472</v>
      </c>
      <c r="G35" s="256">
        <v>0</v>
      </c>
      <c r="H35" s="256">
        <v>74.141000000000005</v>
      </c>
      <c r="I35" s="256">
        <v>20</v>
      </c>
      <c r="J35" s="256">
        <v>1092.5</v>
      </c>
      <c r="K35" s="256">
        <v>1418.7</v>
      </c>
      <c r="L35" s="256">
        <v>1.0109999999999999</v>
      </c>
      <c r="M35" s="256">
        <v>69.945999999999998</v>
      </c>
      <c r="N35" s="256">
        <v>79.391000000000005</v>
      </c>
      <c r="O35" s="256">
        <v>73.322999999999993</v>
      </c>
      <c r="P35" s="256">
        <v>19.399999999999999</v>
      </c>
      <c r="Q35" s="256">
        <v>20.8</v>
      </c>
      <c r="R35" s="256">
        <v>19.600000000000001</v>
      </c>
      <c r="S35" s="256">
        <v>5.0599999999999996</v>
      </c>
      <c r="T35" s="16">
        <v>2</v>
      </c>
      <c r="U35" s="23">
        <f t="shared" si="0"/>
        <v>26210</v>
      </c>
      <c r="V35" s="5"/>
      <c r="W35" s="94"/>
      <c r="X35" s="90"/>
      <c r="Y35" s="93"/>
    </row>
    <row r="36" spans="1:25">
      <c r="A36" s="16">
        <v>2</v>
      </c>
      <c r="B36" s="256" t="s">
        <v>221</v>
      </c>
      <c r="C36" s="256" t="s">
        <v>194</v>
      </c>
      <c r="D36" s="256">
        <v>898867</v>
      </c>
      <c r="E36" s="256">
        <v>6039863</v>
      </c>
      <c r="F36" s="256">
        <v>5.9814109999999996</v>
      </c>
      <c r="G36" s="256">
        <v>0</v>
      </c>
      <c r="H36" s="256">
        <v>73.763999999999996</v>
      </c>
      <c r="I36" s="256">
        <v>20</v>
      </c>
      <c r="J36" s="256">
        <v>1096.2</v>
      </c>
      <c r="K36" s="256">
        <v>1355.8</v>
      </c>
      <c r="L36" s="256">
        <v>1.0108999999999999</v>
      </c>
      <c r="M36" s="256">
        <v>70.555999999999997</v>
      </c>
      <c r="N36" s="256">
        <v>78.801000000000002</v>
      </c>
      <c r="O36" s="256">
        <v>72.14</v>
      </c>
      <c r="P36" s="256">
        <v>19.399999999999999</v>
      </c>
      <c r="Q36" s="256">
        <v>20.399999999999999</v>
      </c>
      <c r="R36" s="256">
        <v>19.5</v>
      </c>
      <c r="S36" s="256">
        <v>5.0599999999999996</v>
      </c>
      <c r="T36" s="16">
        <v>1</v>
      </c>
      <c r="U36" s="23">
        <f t="shared" si="0"/>
        <v>26306</v>
      </c>
      <c r="V36" s="5"/>
      <c r="W36" s="94"/>
      <c r="X36" s="90"/>
      <c r="Y36" s="93"/>
    </row>
    <row r="37" spans="1:25">
      <c r="A37" s="16">
        <v>1</v>
      </c>
      <c r="B37" s="256" t="s">
        <v>222</v>
      </c>
      <c r="C37" s="256" t="s">
        <v>194</v>
      </c>
      <c r="D37" s="256">
        <v>872561</v>
      </c>
      <c r="E37" s="256">
        <v>6035536</v>
      </c>
      <c r="F37" s="256">
        <v>5.9975709999999998</v>
      </c>
      <c r="G37" s="256">
        <v>0</v>
      </c>
      <c r="H37" s="256">
        <v>74.837000000000003</v>
      </c>
      <c r="I37" s="256">
        <v>20.3</v>
      </c>
      <c r="J37" s="256">
        <v>986.5</v>
      </c>
      <c r="K37" s="256">
        <v>1340.3</v>
      </c>
      <c r="L37" s="256">
        <v>1.0108999999999999</v>
      </c>
      <c r="M37" s="256">
        <v>70.893000000000001</v>
      </c>
      <c r="N37" s="256">
        <v>79.308000000000007</v>
      </c>
      <c r="O37" s="256">
        <v>72.474000000000004</v>
      </c>
      <c r="P37" s="256">
        <v>19.8</v>
      </c>
      <c r="Q37" s="256">
        <v>20.8</v>
      </c>
      <c r="R37" s="256">
        <v>19.899999999999999</v>
      </c>
      <c r="S37" s="256">
        <v>5.07</v>
      </c>
      <c r="T37" s="1"/>
      <c r="U37" s="26"/>
      <c r="V37" s="5"/>
      <c r="W37" s="94"/>
      <c r="X37" s="90"/>
      <c r="Y37" s="93"/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0"/>
      <c r="Y38" s="31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0"/>
      <c r="X39" s="310"/>
      <c r="Y39" s="310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0"/>
      <c r="X40" s="310"/>
      <c r="Y40" s="310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0"/>
      <c r="X41" s="310"/>
      <c r="Y41" s="310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17" activePane="bottomRight" state="frozen"/>
      <selection pane="topRight" activeCell="B1" sqref="B1"/>
      <selection pane="bottomLeft" activeCell="A6" sqref="A6"/>
      <selection pane="bottomRight" activeCell="P7" sqref="P7"/>
    </sheetView>
  </sheetViews>
  <sheetFormatPr baseColWidth="10" defaultColWidth="11.42578125" defaultRowHeight="15"/>
  <cols>
    <col min="1" max="1" width="7.28515625" customWidth="1"/>
    <col min="4" max="4" width="10.85546875" bestFit="1" customWidth="1"/>
    <col min="5" max="5" width="10.140625" bestFit="1" customWidth="1"/>
    <col min="6" max="6" width="11.140625" bestFit="1" customWidth="1"/>
    <col min="7" max="7" width="10.57031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5" width="8" bestFit="1" customWidth="1"/>
    <col min="16" max="17" width="6.7109375" bestFit="1" customWidth="1"/>
    <col min="18" max="18" width="7.7109375" bestFit="1" customWidth="1"/>
    <col min="19" max="19" width="8.140625" bestFit="1" customWidth="1"/>
    <col min="20" max="20" width="3.7109375" customWidth="1"/>
    <col min="21" max="21" width="14.1406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7" t="s">
        <v>125</v>
      </c>
      <c r="X1" s="307" t="s">
        <v>126</v>
      </c>
      <c r="Y1" s="308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7"/>
      <c r="X2" s="307"/>
      <c r="Y2" s="308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7"/>
      <c r="X3" s="307"/>
      <c r="Y3" s="308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7"/>
      <c r="X4" s="307"/>
      <c r="Y4" s="308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7"/>
      <c r="X5" s="307"/>
      <c r="Y5" s="308"/>
    </row>
    <row r="6" spans="1:25">
      <c r="A6" s="21">
        <v>32</v>
      </c>
      <c r="T6" s="22">
        <v>31</v>
      </c>
      <c r="U6" s="23">
        <f>D6-D7</f>
        <v>0</v>
      </c>
      <c r="V6" s="4"/>
      <c r="W6" s="251"/>
      <c r="X6" s="251"/>
      <c r="Y6" s="252"/>
    </row>
    <row r="7" spans="1:25">
      <c r="A7" s="21">
        <v>31</v>
      </c>
      <c r="B7" s="228"/>
      <c r="C7" s="228"/>
      <c r="T7" s="22">
        <v>30</v>
      </c>
      <c r="U7" s="23">
        <f>D7-D8</f>
        <v>0</v>
      </c>
      <c r="V7" s="24">
        <v>1</v>
      </c>
      <c r="W7" s="250"/>
      <c r="X7" s="253"/>
      <c r="Y7" s="216" t="e">
        <f t="shared" ref="Y7:Y27" si="0">((X7*100)/D7)-100</f>
        <v>#DIV/0!</v>
      </c>
    </row>
    <row r="8" spans="1:25">
      <c r="A8" s="16">
        <v>30</v>
      </c>
      <c r="B8" s="228"/>
      <c r="C8" s="228"/>
      <c r="T8" s="16">
        <v>29</v>
      </c>
      <c r="U8" s="23">
        <f>D8-D9</f>
        <v>0</v>
      </c>
      <c r="V8" s="4"/>
      <c r="W8" s="250"/>
      <c r="X8" s="253"/>
      <c r="Y8" s="216" t="e">
        <f t="shared" si="0"/>
        <v>#DIV/0!</v>
      </c>
    </row>
    <row r="9" spans="1:25" s="25" customFormat="1">
      <c r="A9" s="21">
        <v>29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2">
        <v>28</v>
      </c>
      <c r="U9" s="23">
        <f t="shared" ref="U9:U36" si="1">D9-D10</f>
        <v>0</v>
      </c>
      <c r="V9" s="24">
        <v>29</v>
      </c>
      <c r="W9" s="250"/>
      <c r="X9" s="253"/>
      <c r="Y9" s="216" t="e">
        <f t="shared" si="0"/>
        <v>#DIV/0!</v>
      </c>
    </row>
    <row r="10" spans="1:25">
      <c r="A10" s="16">
        <v>28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16">
        <v>27</v>
      </c>
      <c r="U10" s="23">
        <f t="shared" si="1"/>
        <v>0</v>
      </c>
      <c r="V10" s="16"/>
      <c r="W10" s="250"/>
      <c r="X10" s="253"/>
      <c r="Y10" s="216" t="e">
        <f t="shared" si="0"/>
        <v>#DIV/0!</v>
      </c>
    </row>
    <row r="11" spans="1:25">
      <c r="A11" s="16">
        <v>27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16">
        <v>26</v>
      </c>
      <c r="U11" s="23">
        <f t="shared" si="1"/>
        <v>0</v>
      </c>
      <c r="V11" s="16"/>
      <c r="W11" s="250"/>
      <c r="X11" s="253"/>
      <c r="Y11" s="216" t="e">
        <f t="shared" si="0"/>
        <v>#DIV/0!</v>
      </c>
    </row>
    <row r="12" spans="1:25">
      <c r="A12" s="16">
        <v>26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16">
        <v>25</v>
      </c>
      <c r="U12" s="23">
        <f t="shared" si="1"/>
        <v>0</v>
      </c>
      <c r="V12" s="16"/>
      <c r="W12" s="250"/>
      <c r="X12" s="253"/>
      <c r="Y12" s="216" t="e">
        <f t="shared" si="0"/>
        <v>#DIV/0!</v>
      </c>
    </row>
    <row r="13" spans="1:25">
      <c r="A13" s="16">
        <v>25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16">
        <v>24</v>
      </c>
      <c r="U13" s="23">
        <f t="shared" si="1"/>
        <v>0</v>
      </c>
      <c r="V13" s="16"/>
      <c r="W13" s="250"/>
      <c r="X13" s="253"/>
      <c r="Y13" s="216" t="e">
        <f t="shared" si="0"/>
        <v>#DIV/0!</v>
      </c>
    </row>
    <row r="14" spans="1:25">
      <c r="A14" s="16">
        <v>24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16">
        <v>23</v>
      </c>
      <c r="U14" s="23">
        <f t="shared" si="1"/>
        <v>0</v>
      </c>
      <c r="V14" s="16"/>
      <c r="W14" s="250"/>
      <c r="X14" s="253"/>
      <c r="Y14" s="216" t="e">
        <f t="shared" si="0"/>
        <v>#DIV/0!</v>
      </c>
    </row>
    <row r="15" spans="1:25">
      <c r="A15" s="16">
        <v>23</v>
      </c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16">
        <v>22</v>
      </c>
      <c r="U15" s="23">
        <f t="shared" si="1"/>
        <v>0</v>
      </c>
      <c r="V15" s="16"/>
      <c r="W15" s="250"/>
      <c r="X15" s="253"/>
      <c r="Y15" s="216" t="e">
        <f t="shared" si="0"/>
        <v>#DIV/0!</v>
      </c>
    </row>
    <row r="16" spans="1:25" s="25" customFormat="1">
      <c r="A16" s="21">
        <v>22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2">
        <v>21</v>
      </c>
      <c r="U16" s="23">
        <f t="shared" si="1"/>
        <v>0</v>
      </c>
      <c r="V16" s="24">
        <v>22</v>
      </c>
      <c r="W16" s="250"/>
      <c r="X16" s="253"/>
      <c r="Y16" s="216" t="e">
        <f t="shared" si="0"/>
        <v>#DIV/0!</v>
      </c>
    </row>
    <row r="17" spans="1:25">
      <c r="A17" s="16">
        <v>21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16">
        <v>20</v>
      </c>
      <c r="U17" s="23">
        <f t="shared" si="1"/>
        <v>0</v>
      </c>
      <c r="V17" s="16"/>
      <c r="W17" s="250"/>
      <c r="X17" s="253"/>
      <c r="Y17" s="216" t="e">
        <f t="shared" si="0"/>
        <v>#DIV/0!</v>
      </c>
    </row>
    <row r="18" spans="1:25">
      <c r="A18" s="16">
        <v>20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16">
        <v>19</v>
      </c>
      <c r="U18" s="23">
        <f t="shared" si="1"/>
        <v>0</v>
      </c>
      <c r="V18" s="16"/>
      <c r="W18" s="250"/>
      <c r="X18" s="253"/>
      <c r="Y18" s="216" t="e">
        <f t="shared" si="0"/>
        <v>#DIV/0!</v>
      </c>
    </row>
    <row r="19" spans="1:25">
      <c r="A19" s="16">
        <v>19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16">
        <v>18</v>
      </c>
      <c r="U19" s="23">
        <f t="shared" si="1"/>
        <v>0</v>
      </c>
      <c r="V19" s="16"/>
      <c r="W19" s="250"/>
      <c r="X19" s="253"/>
      <c r="Y19" s="216" t="e">
        <f t="shared" si="0"/>
        <v>#DIV/0!</v>
      </c>
    </row>
    <row r="20" spans="1:25">
      <c r="A20" s="16">
        <v>18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16">
        <v>17</v>
      </c>
      <c r="U20" s="23">
        <f t="shared" si="1"/>
        <v>0</v>
      </c>
      <c r="V20" s="16"/>
      <c r="W20" s="250"/>
      <c r="X20" s="253"/>
      <c r="Y20" s="216" t="e">
        <f t="shared" si="0"/>
        <v>#DIV/0!</v>
      </c>
    </row>
    <row r="21" spans="1:25">
      <c r="A21" s="16">
        <v>17</v>
      </c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16">
        <v>16</v>
      </c>
      <c r="U21" s="23">
        <f t="shared" si="1"/>
        <v>0</v>
      </c>
      <c r="V21" s="16"/>
      <c r="W21" s="250"/>
      <c r="X21" s="253"/>
      <c r="Y21" s="216" t="e">
        <f t="shared" si="0"/>
        <v>#DIV/0!</v>
      </c>
    </row>
    <row r="22" spans="1:25">
      <c r="A22" s="16">
        <v>16</v>
      </c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16">
        <v>15</v>
      </c>
      <c r="U22" s="23">
        <f t="shared" si="1"/>
        <v>0</v>
      </c>
      <c r="V22" s="16"/>
      <c r="W22" s="250"/>
      <c r="X22" s="253"/>
      <c r="Y22" s="216" t="e">
        <f t="shared" si="0"/>
        <v>#DIV/0!</v>
      </c>
    </row>
    <row r="23" spans="1:25" s="25" customFormat="1">
      <c r="A23" s="21">
        <v>15</v>
      </c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2">
        <v>14</v>
      </c>
      <c r="U23" s="23">
        <f t="shared" si="1"/>
        <v>0</v>
      </c>
      <c r="V23" s="24">
        <v>15</v>
      </c>
      <c r="W23" s="250"/>
      <c r="X23" s="253"/>
      <c r="Y23" s="216" t="e">
        <f t="shared" si="0"/>
        <v>#DIV/0!</v>
      </c>
    </row>
    <row r="24" spans="1:25">
      <c r="A24" s="16">
        <v>14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16">
        <v>13</v>
      </c>
      <c r="U24" s="23">
        <f t="shared" si="1"/>
        <v>0</v>
      </c>
      <c r="V24" s="16"/>
      <c r="W24" s="250"/>
      <c r="X24" s="253"/>
      <c r="Y24" s="216" t="e">
        <f t="shared" si="0"/>
        <v>#DIV/0!</v>
      </c>
    </row>
    <row r="25" spans="1:25">
      <c r="A25" s="16">
        <v>13</v>
      </c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6"/>
      <c r="Q25" s="256"/>
      <c r="R25" s="256"/>
      <c r="S25" s="256"/>
      <c r="T25" s="16">
        <v>12</v>
      </c>
      <c r="U25" s="23">
        <f t="shared" si="1"/>
        <v>0</v>
      </c>
      <c r="V25" s="16"/>
      <c r="W25" s="250"/>
      <c r="X25" s="253"/>
      <c r="Y25" s="216" t="e">
        <f t="shared" si="0"/>
        <v>#DIV/0!</v>
      </c>
    </row>
    <row r="26" spans="1:25">
      <c r="A26" s="16">
        <v>12</v>
      </c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16">
        <v>11</v>
      </c>
      <c r="U26" s="23">
        <f t="shared" si="1"/>
        <v>0</v>
      </c>
      <c r="V26" s="16"/>
      <c r="W26" s="250"/>
      <c r="X26" s="253"/>
      <c r="Y26" s="216" t="e">
        <f t="shared" si="0"/>
        <v>#DIV/0!</v>
      </c>
    </row>
    <row r="27" spans="1:25">
      <c r="A27" s="16">
        <v>11</v>
      </c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16">
        <v>10</v>
      </c>
      <c r="U27" s="23">
        <f t="shared" si="1"/>
        <v>0</v>
      </c>
      <c r="V27" s="16"/>
      <c r="W27" s="250"/>
      <c r="X27" s="253"/>
      <c r="Y27" s="216" t="e">
        <f t="shared" si="0"/>
        <v>#DIV/0!</v>
      </c>
    </row>
    <row r="28" spans="1:25">
      <c r="A28" s="16">
        <v>10</v>
      </c>
      <c r="B28" s="256"/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16">
        <v>9</v>
      </c>
      <c r="U28" s="23">
        <f t="shared" si="1"/>
        <v>0</v>
      </c>
      <c r="V28" s="16"/>
      <c r="W28" s="250"/>
      <c r="X28" s="253"/>
      <c r="Y28" s="216" t="e">
        <f>((X28*100)/#REF!)-100</f>
        <v>#REF!</v>
      </c>
    </row>
    <row r="29" spans="1:25">
      <c r="A29" s="16">
        <v>9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16">
        <v>8</v>
      </c>
      <c r="U29" s="23">
        <f t="shared" si="1"/>
        <v>0</v>
      </c>
      <c r="V29" s="16"/>
      <c r="W29" s="250"/>
      <c r="X29" s="253"/>
      <c r="Y29" s="216" t="e">
        <f>((X29*100)/#REF!)-100</f>
        <v>#REF!</v>
      </c>
    </row>
    <row r="30" spans="1:25" s="25" customFormat="1">
      <c r="A30" s="21">
        <v>8</v>
      </c>
      <c r="B30" s="255"/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5"/>
      <c r="T30" s="22">
        <v>7</v>
      </c>
      <c r="U30" s="23">
        <f t="shared" si="1"/>
        <v>0</v>
      </c>
      <c r="V30" s="24">
        <v>8</v>
      </c>
      <c r="W30" s="250"/>
      <c r="X30" s="253"/>
      <c r="Y30" s="216" t="e">
        <f>((X30*100)/#REF!)-100</f>
        <v>#REF!</v>
      </c>
    </row>
    <row r="31" spans="1:25">
      <c r="A31" s="16">
        <v>7</v>
      </c>
      <c r="B31" s="255"/>
      <c r="C31" s="255"/>
      <c r="D31" s="255"/>
      <c r="E31" s="255"/>
      <c r="F31" s="255"/>
      <c r="G31" s="255"/>
      <c r="H31" s="255"/>
      <c r="I31" s="255"/>
      <c r="J31" s="255"/>
      <c r="K31" s="255"/>
      <c r="L31" s="255"/>
      <c r="M31" s="255"/>
      <c r="N31" s="255"/>
      <c r="O31" s="255"/>
      <c r="P31" s="255"/>
      <c r="Q31" s="255"/>
      <c r="R31" s="255"/>
      <c r="S31" s="255"/>
      <c r="T31" s="16">
        <v>6</v>
      </c>
      <c r="U31" s="23">
        <f t="shared" si="1"/>
        <v>0</v>
      </c>
      <c r="V31" s="5"/>
      <c r="W31" s="250"/>
      <c r="X31" s="253"/>
      <c r="Y31" s="216" t="e">
        <f>((X31*100)/#REF!)-100</f>
        <v>#REF!</v>
      </c>
    </row>
    <row r="32" spans="1:25">
      <c r="A32" s="16">
        <v>6</v>
      </c>
      <c r="B32" s="255"/>
      <c r="C32" s="255"/>
      <c r="D32" s="255"/>
      <c r="E32" s="255"/>
      <c r="F32" s="255"/>
      <c r="G32" s="255"/>
      <c r="H32" s="255"/>
      <c r="I32" s="255"/>
      <c r="J32" s="255"/>
      <c r="K32" s="255"/>
      <c r="L32" s="255"/>
      <c r="M32" s="255"/>
      <c r="N32" s="255"/>
      <c r="O32" s="255"/>
      <c r="P32" s="255"/>
      <c r="Q32" s="255"/>
      <c r="R32" s="255"/>
      <c r="S32" s="255"/>
      <c r="T32" s="16">
        <v>5</v>
      </c>
      <c r="U32" s="23">
        <f t="shared" si="1"/>
        <v>0</v>
      </c>
      <c r="V32" s="5"/>
      <c r="W32" s="250"/>
      <c r="X32" s="253"/>
      <c r="Y32" s="216" t="e">
        <f>((X32*100)/#REF!)-100</f>
        <v>#REF!</v>
      </c>
    </row>
    <row r="33" spans="1:25">
      <c r="A33" s="16">
        <v>5</v>
      </c>
      <c r="B33" s="255"/>
      <c r="C33" s="255"/>
      <c r="D33" s="255"/>
      <c r="E33" s="255"/>
      <c r="F33" s="255"/>
      <c r="G33" s="255"/>
      <c r="H33" s="255"/>
      <c r="I33" s="255"/>
      <c r="J33" s="255"/>
      <c r="K33" s="255"/>
      <c r="L33" s="255"/>
      <c r="M33" s="255"/>
      <c r="N33" s="255"/>
      <c r="O33" s="255"/>
      <c r="P33" s="255"/>
      <c r="Q33" s="255"/>
      <c r="R33" s="255"/>
      <c r="S33" s="255"/>
      <c r="T33" s="16">
        <v>4</v>
      </c>
      <c r="U33" s="23">
        <f t="shared" si="1"/>
        <v>0</v>
      </c>
      <c r="V33" s="5"/>
      <c r="W33" s="250"/>
      <c r="X33" s="253"/>
      <c r="Y33" s="216" t="e">
        <f>((X33*100)/#REF!)-100</f>
        <v>#REF!</v>
      </c>
    </row>
    <row r="34" spans="1:25">
      <c r="A34" s="16">
        <v>4</v>
      </c>
      <c r="B34" s="255"/>
      <c r="C34" s="255"/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5"/>
      <c r="T34" s="16">
        <v>3</v>
      </c>
      <c r="U34" s="23">
        <f t="shared" si="1"/>
        <v>0</v>
      </c>
      <c r="V34" s="5"/>
      <c r="W34" s="250"/>
      <c r="X34" s="253"/>
      <c r="Y34" s="216" t="e">
        <f>((X34*100)/#REF!)-100</f>
        <v>#REF!</v>
      </c>
    </row>
    <row r="35" spans="1:25">
      <c r="A35" s="16">
        <v>3</v>
      </c>
      <c r="B35" s="255"/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16">
        <v>2</v>
      </c>
      <c r="U35" s="23">
        <f t="shared" si="1"/>
        <v>0</v>
      </c>
      <c r="V35" s="5"/>
      <c r="W35" s="250"/>
      <c r="X35" s="253"/>
      <c r="Y35" s="216" t="e">
        <f>((X35*100)/#REF!)-100</f>
        <v>#REF!</v>
      </c>
    </row>
    <row r="36" spans="1:25">
      <c r="A36" s="16">
        <v>2</v>
      </c>
      <c r="B36" s="255"/>
      <c r="C36" s="255"/>
      <c r="D36" s="255"/>
      <c r="E36" s="255"/>
      <c r="F36" s="255"/>
      <c r="G36" s="255"/>
      <c r="H36" s="255"/>
      <c r="I36" s="255"/>
      <c r="J36" s="255"/>
      <c r="K36" s="255"/>
      <c r="L36" s="255"/>
      <c r="M36" s="255"/>
      <c r="N36" s="255"/>
      <c r="O36" s="255"/>
      <c r="P36" s="255"/>
      <c r="Q36" s="255"/>
      <c r="R36" s="255"/>
      <c r="S36" s="255"/>
      <c r="T36" s="16">
        <v>1</v>
      </c>
      <c r="U36" s="23">
        <f t="shared" si="1"/>
        <v>0</v>
      </c>
      <c r="V36" s="5"/>
      <c r="W36" s="250"/>
      <c r="X36" s="253"/>
      <c r="Y36" s="216" t="e">
        <f>((X36*100)/#REF!)-100</f>
        <v>#REF!</v>
      </c>
    </row>
    <row r="37" spans="1:25">
      <c r="A37" s="16">
        <v>1</v>
      </c>
      <c r="B37" s="255"/>
      <c r="C37" s="255"/>
      <c r="D37" s="255"/>
      <c r="E37" s="255"/>
      <c r="F37" s="255"/>
      <c r="G37" s="255"/>
      <c r="H37" s="255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  <c r="T37" s="1"/>
      <c r="U37" s="26"/>
      <c r="V37" s="5"/>
      <c r="W37" s="250"/>
      <c r="X37" s="253"/>
      <c r="Y37" s="216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9"/>
      <c r="X38" s="309"/>
      <c r="Y38" s="31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0"/>
      <c r="X39" s="310"/>
      <c r="Y39" s="310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0"/>
      <c r="X40" s="310"/>
      <c r="Y40" s="310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0"/>
      <c r="X41" s="310"/>
      <c r="Y41" s="310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6" sqref="D6"/>
    </sheetView>
  </sheetViews>
  <sheetFormatPr baseColWidth="10" defaultColWidth="11.42578125" defaultRowHeight="15"/>
  <cols>
    <col min="1" max="1" width="7.28515625" customWidth="1"/>
    <col min="4" max="4" width="11.140625" bestFit="1" customWidth="1"/>
    <col min="5" max="5" width="10.140625" bestFit="1" customWidth="1"/>
    <col min="6" max="6" width="11.140625" bestFit="1" customWidth="1"/>
    <col min="7" max="7" width="10.57031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5" width="8" bestFit="1" customWidth="1"/>
    <col min="16" max="17" width="6.7109375" bestFit="1" customWidth="1"/>
    <col min="18" max="18" width="7.7109375" bestFit="1" customWidth="1"/>
    <col min="19" max="19" width="8.140625" bestFit="1" customWidth="1"/>
    <col min="20" max="20" width="3.7109375" customWidth="1"/>
    <col min="21" max="21" width="14.140625" bestFit="1" customWidth="1"/>
    <col min="22" max="22" width="5.28515625" customWidth="1"/>
    <col min="23" max="23" width="24.42578125" style="228" bestFit="1" customWidth="1"/>
    <col min="24" max="25" width="11.42578125" style="228"/>
  </cols>
  <sheetData>
    <row r="1" spans="1:25" ht="15.75" customHeight="1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2" t="s">
        <v>125</v>
      </c>
      <c r="X1" s="262" t="s">
        <v>126</v>
      </c>
      <c r="Y1" s="265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3"/>
      <c r="X2" s="263"/>
      <c r="Y2" s="266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3"/>
      <c r="X3" s="263"/>
      <c r="Y3" s="266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3"/>
      <c r="X4" s="263"/>
      <c r="Y4" s="266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4"/>
      <c r="X5" s="264"/>
      <c r="Y5" s="267"/>
    </row>
    <row r="6" spans="1:25">
      <c r="A6" s="21">
        <v>32</v>
      </c>
      <c r="D6">
        <v>770546</v>
      </c>
      <c r="T6" s="22">
        <v>31</v>
      </c>
      <c r="U6" s="23">
        <f>D6-D7</f>
        <v>8262</v>
      </c>
      <c r="V6" s="4"/>
      <c r="W6" s="254"/>
      <c r="X6" s="254"/>
      <c r="Y6" s="252"/>
    </row>
    <row r="7" spans="1:25">
      <c r="A7" s="21">
        <v>31</v>
      </c>
      <c r="B7" s="228"/>
      <c r="C7" s="228"/>
      <c r="D7">
        <v>762284</v>
      </c>
      <c r="T7" s="22">
        <v>30</v>
      </c>
      <c r="U7" s="23">
        <f>D7-D8</f>
        <v>8108</v>
      </c>
      <c r="V7" s="24">
        <v>1</v>
      </c>
      <c r="W7" s="250"/>
      <c r="X7" s="253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754176</v>
      </c>
      <c r="T8" s="16">
        <v>29</v>
      </c>
      <c r="U8" s="23">
        <f t="shared" ref="U8:U17" si="1">D8-D9</f>
        <v>7219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746957</v>
      </c>
      <c r="E9" s="259">
        <v>127121</v>
      </c>
      <c r="F9" s="259">
        <v>6.2100799999999996</v>
      </c>
      <c r="G9" s="259">
        <v>0</v>
      </c>
      <c r="H9" s="259">
        <v>71.222999999999999</v>
      </c>
      <c r="I9" s="259">
        <v>22.2</v>
      </c>
      <c r="J9" s="259">
        <v>309.5</v>
      </c>
      <c r="K9" s="259">
        <v>410</v>
      </c>
      <c r="L9" s="259">
        <v>1.0095000000000001</v>
      </c>
      <c r="M9" s="259">
        <v>67.861999999999995</v>
      </c>
      <c r="N9" s="259">
        <v>77.703999999999994</v>
      </c>
      <c r="O9" s="259">
        <v>76.338999999999999</v>
      </c>
      <c r="P9" s="259">
        <v>17.899999999999999</v>
      </c>
      <c r="Q9" s="259">
        <v>26.4</v>
      </c>
      <c r="R9" s="259">
        <v>22.5</v>
      </c>
      <c r="S9" s="259">
        <v>4.8499999999999996</v>
      </c>
      <c r="T9" s="22">
        <v>28</v>
      </c>
      <c r="U9" s="23">
        <f t="shared" si="1"/>
        <v>7389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739568</v>
      </c>
      <c r="E10" s="259">
        <v>125849</v>
      </c>
      <c r="F10" s="259">
        <v>5.9801640000000003</v>
      </c>
      <c r="G10" s="259">
        <v>0</v>
      </c>
      <c r="H10" s="259">
        <v>71.278000000000006</v>
      </c>
      <c r="I10" s="259">
        <v>22.7</v>
      </c>
      <c r="J10" s="259">
        <v>315.7</v>
      </c>
      <c r="K10" s="259">
        <v>412.9</v>
      </c>
      <c r="L10" s="259">
        <v>1.0091000000000001</v>
      </c>
      <c r="M10" s="259">
        <v>67.665000000000006</v>
      </c>
      <c r="N10" s="259">
        <v>79.762</v>
      </c>
      <c r="O10" s="259">
        <v>73.094999999999999</v>
      </c>
      <c r="P10" s="259">
        <v>21.1</v>
      </c>
      <c r="Q10" s="259">
        <v>25.2</v>
      </c>
      <c r="R10" s="259">
        <v>22.4</v>
      </c>
      <c r="S10" s="259">
        <v>4.8499999999999996</v>
      </c>
      <c r="T10" s="16">
        <v>27</v>
      </c>
      <c r="U10" s="23">
        <f t="shared" si="1"/>
        <v>7526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732042</v>
      </c>
      <c r="E11" s="259">
        <v>124552</v>
      </c>
      <c r="F11" s="259">
        <v>5.6610019999999999</v>
      </c>
      <c r="G11" s="259">
        <v>0</v>
      </c>
      <c r="H11" s="259">
        <v>70.644000000000005</v>
      </c>
      <c r="I11" s="259">
        <v>22.5</v>
      </c>
      <c r="J11" s="259">
        <v>339.9</v>
      </c>
      <c r="K11" s="259">
        <v>425.4</v>
      </c>
      <c r="L11" s="259">
        <v>1.0085</v>
      </c>
      <c r="M11" s="259">
        <v>67.853999999999999</v>
      </c>
      <c r="N11" s="259">
        <v>77.924000000000007</v>
      </c>
      <c r="O11" s="259">
        <v>68.570999999999998</v>
      </c>
      <c r="P11" s="259">
        <v>20.6</v>
      </c>
      <c r="Q11" s="259">
        <v>24.6</v>
      </c>
      <c r="R11" s="259">
        <v>22.3</v>
      </c>
      <c r="S11" s="259">
        <v>4.8499999999999996</v>
      </c>
      <c r="T11" s="16">
        <v>26</v>
      </c>
      <c r="U11" s="23">
        <f t="shared" si="1"/>
        <v>8128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723914</v>
      </c>
      <c r="E12" s="259">
        <v>123144</v>
      </c>
      <c r="F12" s="259">
        <v>5.622617</v>
      </c>
      <c r="G12" s="259">
        <v>0</v>
      </c>
      <c r="H12" s="259">
        <v>74.129000000000005</v>
      </c>
      <c r="I12" s="259">
        <v>22.6</v>
      </c>
      <c r="J12" s="259">
        <v>312.3</v>
      </c>
      <c r="K12" s="259">
        <v>440.9</v>
      </c>
      <c r="L12" s="259">
        <v>1.0084</v>
      </c>
      <c r="M12" s="259">
        <v>68.129000000000005</v>
      </c>
      <c r="N12" s="259">
        <v>81.850999999999999</v>
      </c>
      <c r="O12" s="259">
        <v>68.2</v>
      </c>
      <c r="P12" s="259">
        <v>19.7</v>
      </c>
      <c r="Q12" s="259">
        <v>25.9</v>
      </c>
      <c r="R12" s="259">
        <v>22.9</v>
      </c>
      <c r="S12" s="259">
        <v>4.8499999999999996</v>
      </c>
      <c r="T12" s="16">
        <v>25</v>
      </c>
      <c r="U12" s="23">
        <f t="shared" si="1"/>
        <v>7432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716482</v>
      </c>
      <c r="E13" s="259">
        <v>121904</v>
      </c>
      <c r="F13" s="259">
        <v>5.9105730000000003</v>
      </c>
      <c r="G13" s="259">
        <v>0</v>
      </c>
      <c r="H13" s="259">
        <v>71.403000000000006</v>
      </c>
      <c r="I13" s="259">
        <v>22.3</v>
      </c>
      <c r="J13" s="259">
        <v>343.1</v>
      </c>
      <c r="K13" s="259">
        <v>426.8</v>
      </c>
      <c r="L13" s="259">
        <v>1.0087999999999999</v>
      </c>
      <c r="M13" s="259">
        <v>68.364000000000004</v>
      </c>
      <c r="N13" s="259">
        <v>79.412000000000006</v>
      </c>
      <c r="O13" s="259">
        <v>72.656000000000006</v>
      </c>
      <c r="P13" s="259">
        <v>20.100000000000001</v>
      </c>
      <c r="Q13" s="259">
        <v>24.6</v>
      </c>
      <c r="R13" s="259">
        <v>24.3</v>
      </c>
      <c r="S13" s="259">
        <v>4.8600000000000003</v>
      </c>
      <c r="T13" s="16">
        <v>24</v>
      </c>
      <c r="U13" s="23">
        <f t="shared" si="1"/>
        <v>8569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707913</v>
      </c>
      <c r="E14" s="259">
        <v>120433</v>
      </c>
      <c r="F14" s="259">
        <v>5.6621180000000004</v>
      </c>
      <c r="G14" s="259">
        <v>0</v>
      </c>
      <c r="H14" s="259">
        <v>70.933000000000007</v>
      </c>
      <c r="I14" s="259">
        <v>22.2</v>
      </c>
      <c r="J14" s="259">
        <v>343.8</v>
      </c>
      <c r="K14" s="259">
        <v>422.6</v>
      </c>
      <c r="L14" s="259">
        <v>1.0085</v>
      </c>
      <c r="M14" s="259">
        <v>67.727000000000004</v>
      </c>
      <c r="N14" s="259">
        <v>79.786000000000001</v>
      </c>
      <c r="O14" s="259">
        <v>68.555999999999997</v>
      </c>
      <c r="P14" s="259">
        <v>18.8</v>
      </c>
      <c r="Q14" s="259">
        <v>24.6</v>
      </c>
      <c r="R14" s="259">
        <v>22.2</v>
      </c>
      <c r="S14" s="259">
        <v>4.8499999999999996</v>
      </c>
      <c r="T14" s="16">
        <v>23</v>
      </c>
      <c r="U14" s="23">
        <f t="shared" si="1"/>
        <v>8225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699688</v>
      </c>
      <c r="E15" s="259">
        <v>119016</v>
      </c>
      <c r="F15" s="259">
        <v>5.7861609999999999</v>
      </c>
      <c r="G15" s="259">
        <v>0</v>
      </c>
      <c r="H15" s="259">
        <v>72.093000000000004</v>
      </c>
      <c r="I15" s="259">
        <v>22.5</v>
      </c>
      <c r="J15" s="259">
        <v>315.39999999999998</v>
      </c>
      <c r="K15" s="259">
        <v>436.6</v>
      </c>
      <c r="L15" s="259">
        <v>1.0086999999999999</v>
      </c>
      <c r="M15" s="259">
        <v>68.12</v>
      </c>
      <c r="N15" s="259">
        <v>78.635000000000005</v>
      </c>
      <c r="O15" s="259">
        <v>70.331000000000003</v>
      </c>
      <c r="P15" s="259">
        <v>20.7</v>
      </c>
      <c r="Q15" s="259">
        <v>24.7</v>
      </c>
      <c r="R15" s="259">
        <v>22.3</v>
      </c>
      <c r="S15" s="259">
        <v>4.8499999999999996</v>
      </c>
      <c r="T15" s="16">
        <v>22</v>
      </c>
      <c r="U15" s="23">
        <f t="shared" si="1"/>
        <v>7518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692170</v>
      </c>
      <c r="E16" s="259">
        <v>117733</v>
      </c>
      <c r="F16" s="259">
        <v>6.1938060000000004</v>
      </c>
      <c r="G16" s="259">
        <v>0</v>
      </c>
      <c r="H16" s="259">
        <v>55.552999999999997</v>
      </c>
      <c r="I16" s="259">
        <v>25.3</v>
      </c>
      <c r="J16" s="259">
        <v>232.1</v>
      </c>
      <c r="K16" s="259">
        <v>446.4</v>
      </c>
      <c r="L16" s="259">
        <v>1.0095000000000001</v>
      </c>
      <c r="M16" s="259">
        <v>-5.2999999999999999E-2</v>
      </c>
      <c r="N16" s="259">
        <v>79.891000000000005</v>
      </c>
      <c r="O16" s="259">
        <v>76.010000000000005</v>
      </c>
      <c r="P16" s="259">
        <v>20.7</v>
      </c>
      <c r="Q16" s="259">
        <v>40.700000000000003</v>
      </c>
      <c r="R16" s="259">
        <v>22.1</v>
      </c>
      <c r="S16" s="259">
        <v>4.8499999999999996</v>
      </c>
      <c r="T16" s="22">
        <v>21</v>
      </c>
      <c r="U16" s="23">
        <f t="shared" si="1"/>
        <v>8357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683813</v>
      </c>
      <c r="E17" s="259">
        <v>116739</v>
      </c>
      <c r="F17" s="259">
        <v>5.871969</v>
      </c>
      <c r="G17" s="259">
        <v>0</v>
      </c>
      <c r="H17" s="259">
        <v>71.242999999999995</v>
      </c>
      <c r="I17" s="259">
        <v>22.9</v>
      </c>
      <c r="J17" s="259">
        <v>347.8</v>
      </c>
      <c r="K17" s="259">
        <v>436.4</v>
      </c>
      <c r="L17" s="259">
        <v>1.0088999999999999</v>
      </c>
      <c r="M17" s="259">
        <v>68.069000000000003</v>
      </c>
      <c r="N17" s="259">
        <v>78.885999999999996</v>
      </c>
      <c r="O17" s="259">
        <v>71.474000000000004</v>
      </c>
      <c r="P17" s="259">
        <v>20.100000000000001</v>
      </c>
      <c r="Q17" s="259">
        <v>26.2</v>
      </c>
      <c r="R17" s="259">
        <v>22.1</v>
      </c>
      <c r="S17" s="259">
        <v>4.84</v>
      </c>
      <c r="T17" s="16">
        <v>20</v>
      </c>
      <c r="U17" s="23">
        <f t="shared" si="1"/>
        <v>8315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675498</v>
      </c>
      <c r="E18" s="259">
        <v>115307</v>
      </c>
      <c r="F18" s="259">
        <v>5.8292619999999999</v>
      </c>
      <c r="G18" s="259">
        <v>0</v>
      </c>
      <c r="H18" s="259">
        <v>71.137</v>
      </c>
      <c r="I18" s="259"/>
      <c r="J18" s="259">
        <v>355.3</v>
      </c>
      <c r="K18" s="259">
        <v>444.4</v>
      </c>
      <c r="L18" s="259">
        <v>1.0087999999999999</v>
      </c>
      <c r="M18" s="259">
        <v>67.75</v>
      </c>
      <c r="N18" s="259">
        <v>78.992000000000004</v>
      </c>
      <c r="O18" s="259">
        <v>70.887</v>
      </c>
      <c r="P18" s="259">
        <v>19.899999999999999</v>
      </c>
      <c r="Q18" s="259">
        <v>24.3</v>
      </c>
      <c r="R18" s="259">
        <v>22.1</v>
      </c>
      <c r="S18" s="259">
        <v>4.84</v>
      </c>
      <c r="T18" s="16">
        <v>19</v>
      </c>
      <c r="U18" s="23">
        <f t="shared" ref="U18:U36" si="2">D18-D19</f>
        <v>8499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666999</v>
      </c>
      <c r="E19" s="259">
        <v>113847</v>
      </c>
      <c r="F19" s="259">
        <v>5.8305600000000002</v>
      </c>
      <c r="G19" s="259">
        <v>0</v>
      </c>
      <c r="H19" s="259">
        <v>74.891000000000005</v>
      </c>
      <c r="I19" s="259">
        <v>22.1</v>
      </c>
      <c r="J19" s="259">
        <v>348</v>
      </c>
      <c r="K19" s="259">
        <v>457.8</v>
      </c>
      <c r="L19" s="259">
        <v>1.0087999999999999</v>
      </c>
      <c r="M19" s="259">
        <v>67.668999999999997</v>
      </c>
      <c r="N19" s="259">
        <v>82.501999999999995</v>
      </c>
      <c r="O19" s="259">
        <v>70.947999999999993</v>
      </c>
      <c r="P19" s="259">
        <v>20.399999999999999</v>
      </c>
      <c r="Q19" s="259">
        <v>24.1</v>
      </c>
      <c r="R19" s="259">
        <v>22.3</v>
      </c>
      <c r="S19" s="259">
        <v>4.84</v>
      </c>
      <c r="T19" s="16">
        <v>18</v>
      </c>
      <c r="U19" s="23">
        <f t="shared" si="2"/>
        <v>8311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658688</v>
      </c>
      <c r="E20" s="259">
        <v>112475</v>
      </c>
      <c r="F20" s="259">
        <v>6.3911610000000003</v>
      </c>
      <c r="G20" s="259">
        <v>0</v>
      </c>
      <c r="H20" s="259">
        <v>72.510000000000005</v>
      </c>
      <c r="I20" s="259">
        <v>22.3</v>
      </c>
      <c r="J20" s="259">
        <v>356.5</v>
      </c>
      <c r="K20" s="259">
        <v>453.9</v>
      </c>
      <c r="L20" s="259">
        <v>1.0099</v>
      </c>
      <c r="M20" s="259">
        <v>68.635000000000005</v>
      </c>
      <c r="N20" s="259">
        <v>80.813999999999993</v>
      </c>
      <c r="O20" s="259">
        <v>78.578999999999994</v>
      </c>
      <c r="P20" s="259">
        <v>20.2</v>
      </c>
      <c r="Q20" s="259">
        <v>24.2</v>
      </c>
      <c r="R20" s="259">
        <v>21.5</v>
      </c>
      <c r="S20" s="259">
        <v>4.8499999999999996</v>
      </c>
      <c r="T20" s="16">
        <v>17</v>
      </c>
      <c r="U20" s="23">
        <f t="shared" si="2"/>
        <v>8524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650164</v>
      </c>
      <c r="E21" s="259">
        <v>111030</v>
      </c>
      <c r="F21" s="259">
        <v>6.0820059999999998</v>
      </c>
      <c r="G21" s="259">
        <v>0</v>
      </c>
      <c r="H21" s="259">
        <v>72.751999999999995</v>
      </c>
      <c r="I21" s="259">
        <v>22.5</v>
      </c>
      <c r="J21" s="259">
        <v>311.7</v>
      </c>
      <c r="K21" s="259">
        <v>459.9</v>
      </c>
      <c r="L21" s="259">
        <v>1.0093000000000001</v>
      </c>
      <c r="M21" s="259">
        <v>68.108000000000004</v>
      </c>
      <c r="N21" s="259">
        <v>79.876999999999995</v>
      </c>
      <c r="O21" s="259">
        <v>74.349999999999994</v>
      </c>
      <c r="P21" s="259">
        <v>19.899999999999999</v>
      </c>
      <c r="Q21" s="259">
        <v>25.1</v>
      </c>
      <c r="R21" s="259">
        <v>21.8</v>
      </c>
      <c r="S21" s="259">
        <v>4.8600000000000003</v>
      </c>
      <c r="T21" s="16">
        <v>16</v>
      </c>
      <c r="U21" s="23">
        <f t="shared" si="2"/>
        <v>7434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642730</v>
      </c>
      <c r="E22" s="259">
        <v>109770</v>
      </c>
      <c r="F22" s="259">
        <v>6.3318370000000002</v>
      </c>
      <c r="G22" s="259">
        <v>0</v>
      </c>
      <c r="H22" s="259">
        <v>72.165999999999997</v>
      </c>
      <c r="I22" s="259">
        <v>22.3</v>
      </c>
      <c r="J22" s="259">
        <v>308.60000000000002</v>
      </c>
      <c r="K22" s="259">
        <v>431.1</v>
      </c>
      <c r="L22" s="259">
        <v>1.0098</v>
      </c>
      <c r="M22" s="259">
        <v>67.861000000000004</v>
      </c>
      <c r="N22" s="259">
        <v>79.022000000000006</v>
      </c>
      <c r="O22" s="259">
        <v>77.933000000000007</v>
      </c>
      <c r="P22" s="259">
        <v>17.5</v>
      </c>
      <c r="Q22" s="259">
        <v>24.9</v>
      </c>
      <c r="R22" s="259">
        <v>22.1</v>
      </c>
      <c r="S22" s="259">
        <v>4.8499999999999996</v>
      </c>
      <c r="T22" s="16">
        <v>15</v>
      </c>
      <c r="U22" s="23">
        <f t="shared" si="2"/>
        <v>7363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635367</v>
      </c>
      <c r="E23" s="256">
        <v>108512</v>
      </c>
      <c r="F23" s="256">
        <v>5.8753849999999996</v>
      </c>
      <c r="G23" s="256">
        <v>0</v>
      </c>
      <c r="H23" s="256">
        <v>71.671999999999997</v>
      </c>
      <c r="I23" s="256">
        <v>22.7</v>
      </c>
      <c r="J23" s="256">
        <v>335.9</v>
      </c>
      <c r="K23" s="256">
        <v>434.4</v>
      </c>
      <c r="L23" s="256">
        <v>1.0089999999999999</v>
      </c>
      <c r="M23" s="256">
        <v>68.135999999999996</v>
      </c>
      <c r="N23" s="256">
        <v>80.5</v>
      </c>
      <c r="O23" s="256">
        <v>71.275999999999996</v>
      </c>
      <c r="P23" s="256">
        <v>20.2</v>
      </c>
      <c r="Q23" s="256">
        <v>26.4</v>
      </c>
      <c r="R23" s="256">
        <v>21.2</v>
      </c>
      <c r="S23" s="256">
        <v>4.8499999999999996</v>
      </c>
      <c r="T23" s="22">
        <v>14</v>
      </c>
      <c r="U23" s="23">
        <f t="shared" si="2"/>
        <v>8019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627348</v>
      </c>
      <c r="E24" s="256">
        <v>107135</v>
      </c>
      <c r="F24" s="256">
        <v>5.6870409999999998</v>
      </c>
      <c r="G24" s="256">
        <v>0</v>
      </c>
      <c r="H24" s="256">
        <v>71.576999999999998</v>
      </c>
      <c r="I24" s="256">
        <v>23.7</v>
      </c>
      <c r="J24" s="256">
        <v>329.8</v>
      </c>
      <c r="K24" s="256">
        <v>442.5</v>
      </c>
      <c r="L24" s="256">
        <v>1.0085</v>
      </c>
      <c r="M24" s="256">
        <v>67.756</v>
      </c>
      <c r="N24" s="256">
        <v>79.492000000000004</v>
      </c>
      <c r="O24" s="256">
        <v>69.040999999999997</v>
      </c>
      <c r="P24" s="256">
        <v>21.4</v>
      </c>
      <c r="Q24" s="256">
        <v>27.2</v>
      </c>
      <c r="R24" s="256">
        <v>22.6</v>
      </c>
      <c r="S24" s="256">
        <v>4.8600000000000003</v>
      </c>
      <c r="T24" s="16">
        <v>13</v>
      </c>
      <c r="U24" s="23">
        <f t="shared" si="2"/>
        <v>7880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619468</v>
      </c>
      <c r="E25" s="256">
        <v>105779</v>
      </c>
      <c r="F25" s="256">
        <v>5.96929</v>
      </c>
      <c r="G25" s="256">
        <v>0</v>
      </c>
      <c r="H25" s="256">
        <v>72.338999999999999</v>
      </c>
      <c r="I25" s="256">
        <v>23.6</v>
      </c>
      <c r="J25" s="256">
        <v>299.2</v>
      </c>
      <c r="K25" s="256">
        <v>429.6</v>
      </c>
      <c r="L25" s="256">
        <v>1.0091000000000001</v>
      </c>
      <c r="M25" s="256">
        <v>68.179000000000002</v>
      </c>
      <c r="N25" s="256">
        <v>78.94</v>
      </c>
      <c r="O25" s="256">
        <v>72.962000000000003</v>
      </c>
      <c r="P25" s="256">
        <v>20.9</v>
      </c>
      <c r="Q25" s="256">
        <v>28.5</v>
      </c>
      <c r="R25" s="256">
        <v>22.5</v>
      </c>
      <c r="S25" s="256">
        <v>4.8600000000000003</v>
      </c>
      <c r="T25" s="16">
        <v>12</v>
      </c>
      <c r="U25" s="23">
        <f t="shared" si="2"/>
        <v>7124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612344</v>
      </c>
      <c r="E26" s="256">
        <v>104560</v>
      </c>
      <c r="F26" s="256">
        <v>5.6842790000000001</v>
      </c>
      <c r="G26" s="256">
        <v>0</v>
      </c>
      <c r="H26" s="256">
        <v>74.042000000000002</v>
      </c>
      <c r="I26" s="256">
        <v>22.9</v>
      </c>
      <c r="J26" s="256">
        <v>339.8</v>
      </c>
      <c r="K26" s="256">
        <v>440.2</v>
      </c>
      <c r="L26" s="256">
        <v>1.0085</v>
      </c>
      <c r="M26" s="256">
        <v>68.92</v>
      </c>
      <c r="N26" s="256">
        <v>80.963999999999999</v>
      </c>
      <c r="O26" s="256">
        <v>69.099000000000004</v>
      </c>
      <c r="P26" s="256">
        <v>19.899999999999999</v>
      </c>
      <c r="Q26" s="256">
        <v>26.2</v>
      </c>
      <c r="R26" s="256">
        <v>23</v>
      </c>
      <c r="S26" s="256">
        <v>4.8600000000000003</v>
      </c>
      <c r="T26" s="16">
        <v>11</v>
      </c>
      <c r="U26" s="23">
        <f t="shared" si="2"/>
        <v>8127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604217</v>
      </c>
      <c r="E27" s="256">
        <v>103205</v>
      </c>
      <c r="F27" s="256">
        <v>6.193041</v>
      </c>
      <c r="G27" s="256">
        <v>0</v>
      </c>
      <c r="H27" s="256">
        <v>74.347999999999999</v>
      </c>
      <c r="I27" s="256">
        <v>23</v>
      </c>
      <c r="J27" s="256">
        <v>310.60000000000002</v>
      </c>
      <c r="K27" s="256">
        <v>433.9</v>
      </c>
      <c r="L27" s="256">
        <v>1.0095000000000001</v>
      </c>
      <c r="M27" s="256">
        <v>69.712999999999994</v>
      </c>
      <c r="N27" s="256">
        <v>81.626000000000005</v>
      </c>
      <c r="O27" s="256">
        <v>75.94</v>
      </c>
      <c r="P27" s="256">
        <v>19.8</v>
      </c>
      <c r="Q27" s="256">
        <v>26.5</v>
      </c>
      <c r="R27" s="256">
        <v>21.9</v>
      </c>
      <c r="S27" s="256">
        <v>4.8600000000000003</v>
      </c>
      <c r="T27" s="16">
        <v>10</v>
      </c>
      <c r="U27" s="23">
        <f t="shared" si="2"/>
        <v>7379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596838</v>
      </c>
      <c r="E28" s="256">
        <v>101974</v>
      </c>
      <c r="F28" s="256">
        <v>5.8301360000000004</v>
      </c>
      <c r="G28" s="256">
        <v>0</v>
      </c>
      <c r="H28" s="256">
        <v>72.186999999999998</v>
      </c>
      <c r="I28" s="256">
        <v>23</v>
      </c>
      <c r="J28" s="256">
        <v>343.9</v>
      </c>
      <c r="K28" s="256">
        <v>438.3</v>
      </c>
      <c r="L28" s="256">
        <v>1.0087999999999999</v>
      </c>
      <c r="M28" s="256">
        <v>68.004000000000005</v>
      </c>
      <c r="N28" s="256">
        <v>78.67</v>
      </c>
      <c r="O28" s="256">
        <v>71.067999999999998</v>
      </c>
      <c r="P28" s="256">
        <v>21.5</v>
      </c>
      <c r="Q28" s="256">
        <v>25.6</v>
      </c>
      <c r="R28" s="256">
        <v>22.7</v>
      </c>
      <c r="S28" s="256">
        <v>4.8600000000000003</v>
      </c>
      <c r="T28" s="16">
        <v>9</v>
      </c>
      <c r="U28" s="23">
        <f t="shared" si="2"/>
        <v>8212</v>
      </c>
      <c r="V28" s="16"/>
      <c r="W28" s="250"/>
      <c r="X28" s="253"/>
      <c r="Y28" s="216">
        <f t="shared" si="0"/>
        <v>-100</v>
      </c>
    </row>
    <row r="29" spans="1:25">
      <c r="A29" s="16">
        <v>9</v>
      </c>
      <c r="B29" s="256" t="s">
        <v>233</v>
      </c>
      <c r="C29" s="256" t="s">
        <v>194</v>
      </c>
      <c r="D29" s="256">
        <v>588626</v>
      </c>
      <c r="E29" s="256">
        <v>100574</v>
      </c>
      <c r="F29" s="256">
        <v>5.8378550000000002</v>
      </c>
      <c r="G29" s="256">
        <v>0</v>
      </c>
      <c r="H29" s="256">
        <v>71.126999999999995</v>
      </c>
      <c r="I29" s="256">
        <v>22.8</v>
      </c>
      <c r="J29" s="256">
        <v>346.2</v>
      </c>
      <c r="K29" s="256">
        <v>422.6</v>
      </c>
      <c r="L29" s="256">
        <v>1.0088999999999999</v>
      </c>
      <c r="M29" s="256">
        <v>68.156000000000006</v>
      </c>
      <c r="N29" s="256">
        <v>79.287000000000006</v>
      </c>
      <c r="O29" s="256">
        <v>70.97</v>
      </c>
      <c r="P29" s="256">
        <v>21.2</v>
      </c>
      <c r="Q29" s="256">
        <v>25.7</v>
      </c>
      <c r="R29" s="256">
        <v>22</v>
      </c>
      <c r="S29" s="256">
        <v>4.8600000000000003</v>
      </c>
      <c r="T29" s="16">
        <v>8</v>
      </c>
      <c r="U29" s="23">
        <f t="shared" si="2"/>
        <v>8311</v>
      </c>
      <c r="V29" s="16"/>
      <c r="W29" s="250"/>
      <c r="X29" s="253"/>
      <c r="Y29" s="216">
        <f t="shared" si="0"/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580315</v>
      </c>
      <c r="E30" s="256">
        <v>99143</v>
      </c>
      <c r="F30" s="256">
        <v>5.7027780000000003</v>
      </c>
      <c r="G30" s="256">
        <v>0</v>
      </c>
      <c r="H30" s="256">
        <v>71.370999999999995</v>
      </c>
      <c r="I30" s="256">
        <v>23.4</v>
      </c>
      <c r="J30" s="256">
        <v>330.8</v>
      </c>
      <c r="K30" s="256">
        <v>394.7</v>
      </c>
      <c r="L30" s="256">
        <v>1.0085999999999999</v>
      </c>
      <c r="M30" s="256">
        <v>68.028000000000006</v>
      </c>
      <c r="N30" s="256">
        <v>78.444999999999993</v>
      </c>
      <c r="O30" s="256">
        <v>69.171000000000006</v>
      </c>
      <c r="P30" s="256">
        <v>21</v>
      </c>
      <c r="Q30" s="256">
        <v>26.2</v>
      </c>
      <c r="R30" s="256">
        <v>22.3</v>
      </c>
      <c r="S30" s="256">
        <v>4.87</v>
      </c>
      <c r="T30" s="16">
        <v>7</v>
      </c>
      <c r="U30" s="23">
        <f t="shared" si="2"/>
        <v>7917</v>
      </c>
      <c r="V30" s="24">
        <v>8</v>
      </c>
      <c r="W30" s="250"/>
      <c r="X30" s="253"/>
      <c r="Y30" s="216">
        <f t="shared" si="0"/>
        <v>-100</v>
      </c>
    </row>
    <row r="31" spans="1:25">
      <c r="A31" s="16">
        <v>7</v>
      </c>
      <c r="B31" s="256" t="s">
        <v>216</v>
      </c>
      <c r="C31" s="256" t="s">
        <v>194</v>
      </c>
      <c r="D31" s="256">
        <v>572398</v>
      </c>
      <c r="E31" s="256">
        <v>97780</v>
      </c>
      <c r="F31" s="256">
        <v>5.7070970000000001</v>
      </c>
      <c r="G31" s="256">
        <v>0</v>
      </c>
      <c r="H31" s="256">
        <v>72.241</v>
      </c>
      <c r="I31" s="256">
        <v>23.2</v>
      </c>
      <c r="J31" s="256">
        <v>319.10000000000002</v>
      </c>
      <c r="K31" s="256">
        <v>402.6</v>
      </c>
      <c r="L31" s="256">
        <v>1.0085</v>
      </c>
      <c r="M31" s="256">
        <v>68.466999999999999</v>
      </c>
      <c r="N31" s="256">
        <v>79.801000000000002</v>
      </c>
      <c r="O31" s="256">
        <v>69.378</v>
      </c>
      <c r="P31" s="256">
        <v>20.7</v>
      </c>
      <c r="Q31" s="256">
        <v>25.9</v>
      </c>
      <c r="R31" s="256">
        <v>22.8</v>
      </c>
      <c r="S31" s="256">
        <v>4.8600000000000003</v>
      </c>
      <c r="T31" s="22">
        <v>6</v>
      </c>
      <c r="U31" s="23">
        <f t="shared" si="2"/>
        <v>7629</v>
      </c>
      <c r="V31" s="5"/>
      <c r="W31" s="250"/>
      <c r="X31" s="253"/>
      <c r="Y31" s="216">
        <f t="shared" si="0"/>
        <v>-100</v>
      </c>
    </row>
    <row r="32" spans="1:25">
      <c r="A32" s="16">
        <v>6</v>
      </c>
      <c r="B32" s="256" t="s">
        <v>217</v>
      </c>
      <c r="C32" s="256" t="s">
        <v>194</v>
      </c>
      <c r="D32" s="256">
        <v>564769</v>
      </c>
      <c r="E32" s="256">
        <v>96482</v>
      </c>
      <c r="F32" s="256">
        <v>6.0725559999999996</v>
      </c>
      <c r="G32" s="256">
        <v>0</v>
      </c>
      <c r="H32" s="256">
        <v>72.328999999999994</v>
      </c>
      <c r="I32" s="256">
        <v>23.4</v>
      </c>
      <c r="J32" s="256">
        <v>338.9</v>
      </c>
      <c r="K32" s="256">
        <v>421.5</v>
      </c>
      <c r="L32" s="256">
        <v>1.0092000000000001</v>
      </c>
      <c r="M32" s="256">
        <v>68.58</v>
      </c>
      <c r="N32" s="256">
        <v>78.436999999999998</v>
      </c>
      <c r="O32" s="256">
        <v>74.674000000000007</v>
      </c>
      <c r="P32" s="256">
        <v>21.6</v>
      </c>
      <c r="Q32" s="256">
        <v>25.9</v>
      </c>
      <c r="R32" s="256">
        <v>23.3</v>
      </c>
      <c r="S32" s="256">
        <v>4.87</v>
      </c>
      <c r="T32" s="16">
        <v>5</v>
      </c>
      <c r="U32" s="23">
        <f t="shared" si="2"/>
        <v>8117</v>
      </c>
      <c r="V32" s="5"/>
      <c r="W32" s="250"/>
      <c r="X32" s="253"/>
      <c r="Y32" s="216">
        <f t="shared" si="0"/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556652</v>
      </c>
      <c r="E33" s="256">
        <v>95102</v>
      </c>
      <c r="F33" s="256">
        <v>5.8882190000000003</v>
      </c>
      <c r="G33" s="256">
        <v>0</v>
      </c>
      <c r="H33" s="256">
        <v>75.97</v>
      </c>
      <c r="I33" s="256">
        <v>23</v>
      </c>
      <c r="J33" s="256">
        <v>332.6</v>
      </c>
      <c r="K33" s="256">
        <v>438.1</v>
      </c>
      <c r="L33" s="256">
        <v>1.0088999999999999</v>
      </c>
      <c r="M33" s="256">
        <v>70.441000000000003</v>
      </c>
      <c r="N33" s="256">
        <v>82.825999999999993</v>
      </c>
      <c r="O33" s="256">
        <v>71.941999999999993</v>
      </c>
      <c r="P33" s="256">
        <v>21</v>
      </c>
      <c r="Q33" s="256">
        <v>25.5</v>
      </c>
      <c r="R33" s="256">
        <v>22.9</v>
      </c>
      <c r="S33" s="256">
        <v>4.8600000000000003</v>
      </c>
      <c r="T33" s="16">
        <v>4</v>
      </c>
      <c r="U33" s="23">
        <f t="shared" si="2"/>
        <v>7959</v>
      </c>
      <c r="V33" s="5"/>
      <c r="W33" s="250"/>
      <c r="X33" s="253"/>
      <c r="Y33" s="216">
        <f t="shared" si="0"/>
        <v>-100</v>
      </c>
    </row>
    <row r="34" spans="1:25">
      <c r="A34" s="16">
        <v>4</v>
      </c>
      <c r="B34" s="256" t="s">
        <v>219</v>
      </c>
      <c r="C34" s="256" t="s">
        <v>194</v>
      </c>
      <c r="D34" s="256">
        <v>548693</v>
      </c>
      <c r="E34" s="256">
        <v>93806</v>
      </c>
      <c r="F34" s="256">
        <v>6.3443480000000001</v>
      </c>
      <c r="G34" s="256">
        <v>0</v>
      </c>
      <c r="H34" s="256">
        <v>73.644999999999996</v>
      </c>
      <c r="I34" s="256">
        <v>23.1</v>
      </c>
      <c r="J34" s="256">
        <v>318.39999999999998</v>
      </c>
      <c r="K34" s="256">
        <v>420.5</v>
      </c>
      <c r="L34" s="256">
        <v>1.0098</v>
      </c>
      <c r="M34" s="256">
        <v>68.837000000000003</v>
      </c>
      <c r="N34" s="256">
        <v>80.016999999999996</v>
      </c>
      <c r="O34" s="256">
        <v>78.135000000000005</v>
      </c>
      <c r="P34" s="256">
        <v>20.7</v>
      </c>
      <c r="Q34" s="256">
        <v>26.6</v>
      </c>
      <c r="R34" s="256">
        <v>22.2</v>
      </c>
      <c r="S34" s="256">
        <v>4.8600000000000003</v>
      </c>
      <c r="T34" s="16">
        <v>3</v>
      </c>
      <c r="U34" s="23">
        <f t="shared" si="2"/>
        <v>7609</v>
      </c>
      <c r="V34" s="5"/>
      <c r="W34" s="250"/>
      <c r="X34" s="253"/>
      <c r="Y34" s="216">
        <f t="shared" si="0"/>
        <v>-100</v>
      </c>
    </row>
    <row r="35" spans="1:25">
      <c r="A35" s="16">
        <v>3</v>
      </c>
      <c r="B35" s="256" t="s">
        <v>220</v>
      </c>
      <c r="C35" s="256" t="s">
        <v>194</v>
      </c>
      <c r="D35" s="256">
        <v>541084</v>
      </c>
      <c r="E35" s="256">
        <v>92530</v>
      </c>
      <c r="F35" s="256">
        <v>6.0901149999999999</v>
      </c>
      <c r="G35" s="256">
        <v>0</v>
      </c>
      <c r="H35" s="256">
        <v>72.424999999999997</v>
      </c>
      <c r="I35" s="256">
        <v>22.8</v>
      </c>
      <c r="J35" s="256">
        <v>326.10000000000002</v>
      </c>
      <c r="K35" s="256">
        <v>424.4</v>
      </c>
      <c r="L35" s="256">
        <v>1.0093000000000001</v>
      </c>
      <c r="M35" s="256">
        <v>68.430000000000007</v>
      </c>
      <c r="N35" s="256">
        <v>79.004000000000005</v>
      </c>
      <c r="O35" s="256">
        <v>74.634</v>
      </c>
      <c r="P35" s="256">
        <v>20.100000000000001</v>
      </c>
      <c r="Q35" s="256">
        <v>25.4</v>
      </c>
      <c r="R35" s="256">
        <v>22.4</v>
      </c>
      <c r="S35" s="256">
        <v>4.8600000000000003</v>
      </c>
      <c r="T35" s="16">
        <v>2</v>
      </c>
      <c r="U35" s="23">
        <f t="shared" si="2"/>
        <v>7796</v>
      </c>
      <c r="V35" s="5"/>
      <c r="W35" s="250"/>
      <c r="X35" s="253"/>
      <c r="Y35" s="216">
        <f t="shared" si="0"/>
        <v>-100</v>
      </c>
    </row>
    <row r="36" spans="1:25">
      <c r="A36" s="16">
        <v>2</v>
      </c>
      <c r="B36" s="256" t="s">
        <v>221</v>
      </c>
      <c r="C36" s="256" t="s">
        <v>194</v>
      </c>
      <c r="D36" s="256">
        <v>533288</v>
      </c>
      <c r="E36" s="256">
        <v>91207</v>
      </c>
      <c r="F36" s="256">
        <v>6.25624</v>
      </c>
      <c r="G36" s="256">
        <v>0</v>
      </c>
      <c r="H36" s="256">
        <v>71.658000000000001</v>
      </c>
      <c r="I36" s="256">
        <v>22.7</v>
      </c>
      <c r="J36" s="256">
        <v>341</v>
      </c>
      <c r="K36" s="256">
        <v>417.1</v>
      </c>
      <c r="L36" s="256">
        <v>1.0097</v>
      </c>
      <c r="M36" s="256">
        <v>68.304000000000002</v>
      </c>
      <c r="N36" s="256">
        <v>78.724999999999994</v>
      </c>
      <c r="O36" s="256">
        <v>76.765000000000001</v>
      </c>
      <c r="P36" s="256">
        <v>20</v>
      </c>
      <c r="Q36" s="256">
        <v>25.4</v>
      </c>
      <c r="R36" s="256">
        <v>21.7</v>
      </c>
      <c r="S36" s="256">
        <v>4.8600000000000003</v>
      </c>
      <c r="T36" s="16">
        <v>1</v>
      </c>
      <c r="U36" s="23">
        <f t="shared" si="2"/>
        <v>8146</v>
      </c>
      <c r="V36" s="5"/>
      <c r="W36" s="250"/>
      <c r="X36" s="253"/>
      <c r="Y36" s="216">
        <f t="shared" si="0"/>
        <v>-100</v>
      </c>
    </row>
    <row r="37" spans="1:25">
      <c r="A37" s="16">
        <v>1</v>
      </c>
      <c r="B37" s="256" t="s">
        <v>222</v>
      </c>
      <c r="C37" s="256" t="s">
        <v>194</v>
      </c>
      <c r="D37" s="256">
        <v>525142</v>
      </c>
      <c r="E37" s="256">
        <v>89812</v>
      </c>
      <c r="F37" s="256">
        <v>5.75908</v>
      </c>
      <c r="G37" s="256">
        <v>0</v>
      </c>
      <c r="H37" s="256">
        <v>71.856999999999999</v>
      </c>
      <c r="I37" s="256">
        <v>23</v>
      </c>
      <c r="J37" s="256">
        <v>341.4</v>
      </c>
      <c r="K37" s="256">
        <v>416.4</v>
      </c>
      <c r="L37" s="256">
        <v>1.0085999999999999</v>
      </c>
      <c r="M37" s="256">
        <v>68.659000000000006</v>
      </c>
      <c r="N37" s="256">
        <v>78.846999999999994</v>
      </c>
      <c r="O37" s="256">
        <v>70.191000000000003</v>
      </c>
      <c r="P37" s="256">
        <v>21.2</v>
      </c>
      <c r="Q37" s="256">
        <v>25.7</v>
      </c>
      <c r="R37" s="256">
        <v>23.1</v>
      </c>
      <c r="S37" s="256">
        <v>4.87</v>
      </c>
      <c r="T37" s="16">
        <v>0</v>
      </c>
      <c r="U37" s="26"/>
      <c r="V37" s="5"/>
      <c r="W37" s="250"/>
      <c r="X37" s="253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6"/>
      <c r="X38" s="327"/>
      <c r="Y38" s="32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9"/>
      <c r="X39" s="320"/>
      <c r="Y39" s="322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9"/>
      <c r="X40" s="320"/>
      <c r="Y40" s="322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3"/>
      <c r="X41" s="324"/>
      <c r="Y41" s="325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7" t="s">
        <v>125</v>
      </c>
      <c r="X1" s="307" t="s">
        <v>126</v>
      </c>
      <c r="Y1" s="308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7"/>
      <c r="X2" s="307"/>
      <c r="Y2" s="308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7"/>
      <c r="X3" s="307"/>
      <c r="Y3" s="308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7"/>
      <c r="X4" s="307"/>
      <c r="Y4" s="308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7"/>
      <c r="X5" s="307"/>
      <c r="Y5" s="308"/>
    </row>
    <row r="6" spans="1:25">
      <c r="A6" s="21">
        <v>32</v>
      </c>
      <c r="D6">
        <v>342639</v>
      </c>
      <c r="T6" s="22">
        <v>31</v>
      </c>
      <c r="U6" s="23">
        <f>D6-D7</f>
        <v>319</v>
      </c>
      <c r="V6" s="4"/>
      <c r="W6" s="251"/>
      <c r="X6" s="251"/>
      <c r="Y6" s="252"/>
    </row>
    <row r="7" spans="1:25">
      <c r="A7" s="21">
        <v>31</v>
      </c>
      <c r="B7" s="228"/>
      <c r="C7" s="228"/>
      <c r="D7">
        <v>342320</v>
      </c>
      <c r="T7" s="22">
        <v>30</v>
      </c>
      <c r="U7" s="23">
        <f>D7-D8</f>
        <v>520</v>
      </c>
      <c r="V7" s="24">
        <v>1</v>
      </c>
      <c r="W7" s="250"/>
      <c r="X7" s="253"/>
      <c r="Y7" s="216">
        <f t="shared" ref="Y7:Y27" si="0">((X7*100)/D7)-100</f>
        <v>-100</v>
      </c>
    </row>
    <row r="8" spans="1:25">
      <c r="A8" s="16">
        <v>30</v>
      </c>
      <c r="B8" s="228"/>
      <c r="C8" s="228"/>
      <c r="D8">
        <v>341800</v>
      </c>
      <c r="T8" s="16">
        <v>29</v>
      </c>
      <c r="U8" s="23">
        <f>D8-D9</f>
        <v>761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341039</v>
      </c>
      <c r="E9" s="259">
        <v>614923</v>
      </c>
      <c r="F9" s="259">
        <v>6.5035119999999997</v>
      </c>
      <c r="G9" s="259">
        <v>0</v>
      </c>
      <c r="H9" s="259">
        <v>77.635000000000005</v>
      </c>
      <c r="I9" s="259">
        <v>20.2</v>
      </c>
      <c r="J9" s="259">
        <v>23.7</v>
      </c>
      <c r="K9" s="259">
        <v>95.4</v>
      </c>
      <c r="L9" s="259">
        <v>1.0122</v>
      </c>
      <c r="M9" s="259">
        <v>76.069000000000003</v>
      </c>
      <c r="N9" s="259">
        <v>80.373999999999995</v>
      </c>
      <c r="O9" s="259">
        <v>78.376999999999995</v>
      </c>
      <c r="P9" s="259">
        <v>15.2</v>
      </c>
      <c r="Q9" s="259">
        <v>33.6</v>
      </c>
      <c r="R9" s="259">
        <v>16.3</v>
      </c>
      <c r="S9" s="259">
        <v>5.24</v>
      </c>
      <c r="T9" s="22">
        <v>28</v>
      </c>
      <c r="U9" s="23">
        <f t="shared" ref="U9:U25" si="1">D9-D10</f>
        <v>566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340473</v>
      </c>
      <c r="E10" s="259">
        <v>614835</v>
      </c>
      <c r="F10" s="259">
        <v>6.4505059999999999</v>
      </c>
      <c r="G10" s="259">
        <v>0</v>
      </c>
      <c r="H10" s="259">
        <v>77.727999999999994</v>
      </c>
      <c r="I10" s="259">
        <v>18.3</v>
      </c>
      <c r="J10" s="259">
        <v>25.1</v>
      </c>
      <c r="K10" s="259">
        <v>95.6</v>
      </c>
      <c r="L10" s="259">
        <v>1.0118</v>
      </c>
      <c r="M10" s="259">
        <v>76.353999999999999</v>
      </c>
      <c r="N10" s="259">
        <v>79.918999999999997</v>
      </c>
      <c r="O10" s="259">
        <v>78.355000000000004</v>
      </c>
      <c r="P10" s="259">
        <v>13.7</v>
      </c>
      <c r="Q10" s="259">
        <v>29.3</v>
      </c>
      <c r="R10" s="259">
        <v>18.5</v>
      </c>
      <c r="S10" s="259">
        <v>5.26</v>
      </c>
      <c r="T10" s="16">
        <v>27</v>
      </c>
      <c r="U10" s="23">
        <f t="shared" si="1"/>
        <v>601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339872</v>
      </c>
      <c r="E11" s="259">
        <v>614741</v>
      </c>
      <c r="F11" s="259">
        <v>6.4923929999999999</v>
      </c>
      <c r="G11" s="259">
        <v>0</v>
      </c>
      <c r="H11" s="259">
        <v>78.644000000000005</v>
      </c>
      <c r="I11" s="259">
        <v>19.399999999999999</v>
      </c>
      <c r="J11" s="259">
        <v>24.1</v>
      </c>
      <c r="K11" s="259">
        <v>93.2</v>
      </c>
      <c r="L11" s="259">
        <v>1.0118</v>
      </c>
      <c r="M11" s="259">
        <v>76.17</v>
      </c>
      <c r="N11" s="259">
        <v>82.709000000000003</v>
      </c>
      <c r="O11" s="259">
        <v>79.058999999999997</v>
      </c>
      <c r="P11" s="259">
        <v>14.4</v>
      </c>
      <c r="Q11" s="259">
        <v>29.5</v>
      </c>
      <c r="R11" s="259">
        <v>18.899999999999999</v>
      </c>
      <c r="S11" s="259">
        <v>5.25</v>
      </c>
      <c r="T11" s="16">
        <v>26</v>
      </c>
      <c r="U11" s="23">
        <f t="shared" si="1"/>
        <v>577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339295</v>
      </c>
      <c r="E12" s="259">
        <v>614652</v>
      </c>
      <c r="F12" s="259">
        <v>6.7078559999999996</v>
      </c>
      <c r="G12" s="259">
        <v>0</v>
      </c>
      <c r="H12" s="259">
        <v>79.905000000000001</v>
      </c>
      <c r="I12" s="259">
        <v>21.3</v>
      </c>
      <c r="J12" s="259">
        <v>3.8</v>
      </c>
      <c r="K12" s="259">
        <v>25.2</v>
      </c>
      <c r="L12" s="259">
        <v>1.0123</v>
      </c>
      <c r="M12" s="259">
        <v>77.915000000000006</v>
      </c>
      <c r="N12" s="259">
        <v>82.766999999999996</v>
      </c>
      <c r="O12" s="259">
        <v>82.004000000000005</v>
      </c>
      <c r="P12" s="259">
        <v>13.9</v>
      </c>
      <c r="Q12" s="259">
        <v>35</v>
      </c>
      <c r="R12" s="259">
        <v>18.8</v>
      </c>
      <c r="S12" s="259">
        <v>5.25</v>
      </c>
      <c r="T12" s="16">
        <v>25</v>
      </c>
      <c r="U12" s="23">
        <f t="shared" si="1"/>
        <v>87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339208</v>
      </c>
      <c r="E13" s="259">
        <v>614638</v>
      </c>
      <c r="F13" s="259">
        <v>6.516667</v>
      </c>
      <c r="G13" s="259">
        <v>0</v>
      </c>
      <c r="H13" s="259">
        <v>78.013999999999996</v>
      </c>
      <c r="I13" s="259">
        <v>21.1</v>
      </c>
      <c r="J13" s="259">
        <v>8.6</v>
      </c>
      <c r="K13" s="259">
        <v>24.9</v>
      </c>
      <c r="L13" s="259">
        <v>1.0122</v>
      </c>
      <c r="M13" s="259">
        <v>76.667000000000002</v>
      </c>
      <c r="N13" s="259">
        <v>81.486999999999995</v>
      </c>
      <c r="O13" s="259">
        <v>78.591999999999999</v>
      </c>
      <c r="P13" s="259">
        <v>15.7</v>
      </c>
      <c r="Q13" s="259">
        <v>26.5</v>
      </c>
      <c r="R13" s="259">
        <v>16.399999999999999</v>
      </c>
      <c r="S13" s="259">
        <v>5.25</v>
      </c>
      <c r="T13" s="16">
        <v>24</v>
      </c>
      <c r="U13" s="23">
        <f t="shared" si="1"/>
        <v>114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339094</v>
      </c>
      <c r="E14" s="259">
        <v>614621</v>
      </c>
      <c r="F14" s="259">
        <v>6.4285319999999997</v>
      </c>
      <c r="G14" s="259">
        <v>0</v>
      </c>
      <c r="H14" s="259">
        <v>78.161000000000001</v>
      </c>
      <c r="I14" s="259">
        <v>19</v>
      </c>
      <c r="J14" s="259">
        <v>23</v>
      </c>
      <c r="K14" s="259">
        <v>94.2</v>
      </c>
      <c r="L14" s="259">
        <v>1.0121</v>
      </c>
      <c r="M14" s="259">
        <v>76.100999999999999</v>
      </c>
      <c r="N14" s="259">
        <v>81.114999999999995</v>
      </c>
      <c r="O14" s="259">
        <v>77.129000000000005</v>
      </c>
      <c r="P14" s="259">
        <v>14.6</v>
      </c>
      <c r="Q14" s="259">
        <v>26.1</v>
      </c>
      <c r="R14" s="259">
        <v>15.6</v>
      </c>
      <c r="S14" s="259">
        <v>5.21</v>
      </c>
      <c r="T14" s="16">
        <v>23</v>
      </c>
      <c r="U14" s="23">
        <f t="shared" si="1"/>
        <v>548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338546</v>
      </c>
      <c r="E15" s="259">
        <v>614535</v>
      </c>
      <c r="F15" s="259">
        <v>6.4439339999999996</v>
      </c>
      <c r="G15" s="259">
        <v>0</v>
      </c>
      <c r="H15" s="259">
        <v>77.56</v>
      </c>
      <c r="I15" s="259">
        <v>18.399999999999999</v>
      </c>
      <c r="J15" s="259">
        <v>34</v>
      </c>
      <c r="K15" s="259">
        <v>113.5</v>
      </c>
      <c r="L15" s="259">
        <v>1.0122</v>
      </c>
      <c r="M15" s="259">
        <v>76.138999999999996</v>
      </c>
      <c r="N15" s="259">
        <v>79.778999999999996</v>
      </c>
      <c r="O15" s="259">
        <v>77.081999999999994</v>
      </c>
      <c r="P15" s="259">
        <v>14.4</v>
      </c>
      <c r="Q15" s="259">
        <v>30.4</v>
      </c>
      <c r="R15" s="259">
        <v>14.8</v>
      </c>
      <c r="S15" s="259">
        <v>5.21</v>
      </c>
      <c r="T15" s="16">
        <v>22</v>
      </c>
      <c r="U15" s="23">
        <f t="shared" si="1"/>
        <v>815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337731</v>
      </c>
      <c r="E16" s="259">
        <v>614408</v>
      </c>
      <c r="F16" s="259">
        <v>6.445703</v>
      </c>
      <c r="G16" s="259">
        <v>0</v>
      </c>
      <c r="H16" s="259">
        <v>77.665000000000006</v>
      </c>
      <c r="I16" s="259">
        <v>19.399999999999999</v>
      </c>
      <c r="J16" s="259">
        <v>30.5</v>
      </c>
      <c r="K16" s="259">
        <v>97</v>
      </c>
      <c r="L16" s="259">
        <v>1.0123</v>
      </c>
      <c r="M16" s="259">
        <v>75.963999999999999</v>
      </c>
      <c r="N16" s="259">
        <v>80.441999999999993</v>
      </c>
      <c r="O16" s="259">
        <v>76.981999999999999</v>
      </c>
      <c r="P16" s="259">
        <v>12.7</v>
      </c>
      <c r="Q16" s="259">
        <v>32.700000000000003</v>
      </c>
      <c r="R16" s="259">
        <v>14.5</v>
      </c>
      <c r="S16" s="259">
        <v>5.21</v>
      </c>
      <c r="T16" s="22">
        <v>21</v>
      </c>
      <c r="U16" s="23">
        <f t="shared" si="1"/>
        <v>731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337000</v>
      </c>
      <c r="E17" s="259">
        <v>614294</v>
      </c>
      <c r="F17" s="259">
        <v>6.4882840000000002</v>
      </c>
      <c r="G17" s="259">
        <v>0</v>
      </c>
      <c r="H17" s="259">
        <v>77.709000000000003</v>
      </c>
      <c r="I17" s="259">
        <v>18.3</v>
      </c>
      <c r="J17" s="259">
        <v>28.6</v>
      </c>
      <c r="K17" s="259">
        <v>96.6</v>
      </c>
      <c r="L17" s="259">
        <v>1.0125999999999999</v>
      </c>
      <c r="M17" s="259">
        <v>76.293999999999997</v>
      </c>
      <c r="N17" s="259">
        <v>81.206000000000003</v>
      </c>
      <c r="O17" s="259">
        <v>77.001999999999995</v>
      </c>
      <c r="P17" s="259">
        <v>11.4</v>
      </c>
      <c r="Q17" s="259">
        <v>34.6</v>
      </c>
      <c r="R17" s="259">
        <v>12.7</v>
      </c>
      <c r="S17" s="259">
        <v>5.19</v>
      </c>
      <c r="T17" s="16">
        <v>20</v>
      </c>
      <c r="U17" s="23">
        <f t="shared" si="1"/>
        <v>684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336316</v>
      </c>
      <c r="E18" s="259">
        <v>614188</v>
      </c>
      <c r="F18" s="259">
        <v>6.5629299999999997</v>
      </c>
      <c r="G18" s="259">
        <v>0</v>
      </c>
      <c r="H18" s="259">
        <v>77.775000000000006</v>
      </c>
      <c r="I18" s="259">
        <v>16.2</v>
      </c>
      <c r="J18" s="259">
        <v>29.3</v>
      </c>
      <c r="K18" s="259">
        <v>95.5</v>
      </c>
      <c r="L18" s="259">
        <v>1.0127999999999999</v>
      </c>
      <c r="M18" s="259">
        <v>76.02</v>
      </c>
      <c r="N18" s="259">
        <v>81.686999999999998</v>
      </c>
      <c r="O18" s="259">
        <v>77.832999999999998</v>
      </c>
      <c r="P18" s="259">
        <v>9</v>
      </c>
      <c r="Q18" s="259">
        <v>27.8</v>
      </c>
      <c r="R18" s="259">
        <v>12.2</v>
      </c>
      <c r="S18" s="259">
        <v>5.19</v>
      </c>
      <c r="T18" s="16">
        <v>19</v>
      </c>
      <c r="U18" s="23">
        <f t="shared" si="1"/>
        <v>700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335616</v>
      </c>
      <c r="E19" s="259">
        <v>614080</v>
      </c>
      <c r="F19" s="259">
        <v>6.4445249999999996</v>
      </c>
      <c r="G19" s="259">
        <v>0</v>
      </c>
      <c r="H19" s="259">
        <v>81.06</v>
      </c>
      <c r="I19" s="259">
        <v>15.9</v>
      </c>
      <c r="J19" s="259">
        <v>9.9</v>
      </c>
      <c r="K19" s="259">
        <v>96.8</v>
      </c>
      <c r="L19" s="259">
        <v>1.0125</v>
      </c>
      <c r="M19" s="259">
        <v>75.858999999999995</v>
      </c>
      <c r="N19" s="259">
        <v>83.337000000000003</v>
      </c>
      <c r="O19" s="259">
        <v>76.486999999999995</v>
      </c>
      <c r="P19" s="259">
        <v>10.4</v>
      </c>
      <c r="Q19" s="259">
        <v>21.6</v>
      </c>
      <c r="R19" s="259">
        <v>13</v>
      </c>
      <c r="S19" s="259">
        <v>5.2</v>
      </c>
      <c r="T19" s="16">
        <v>18</v>
      </c>
      <c r="U19" s="23">
        <f t="shared" si="1"/>
        <v>237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335379</v>
      </c>
      <c r="E20" s="259">
        <v>614044</v>
      </c>
      <c r="F20" s="259">
        <v>6.7722619999999996</v>
      </c>
      <c r="G20" s="259">
        <v>0</v>
      </c>
      <c r="H20" s="259">
        <v>79.046000000000006</v>
      </c>
      <c r="I20" s="259">
        <v>17.600000000000001</v>
      </c>
      <c r="J20" s="259">
        <v>11.5</v>
      </c>
      <c r="K20" s="259">
        <v>56</v>
      </c>
      <c r="L20" s="259">
        <v>1.0129999999999999</v>
      </c>
      <c r="M20" s="259">
        <v>76.825000000000003</v>
      </c>
      <c r="N20" s="259">
        <v>81.963999999999999</v>
      </c>
      <c r="O20" s="259">
        <v>81.438000000000002</v>
      </c>
      <c r="P20" s="259">
        <v>14.2</v>
      </c>
      <c r="Q20" s="259">
        <v>26.5</v>
      </c>
      <c r="R20" s="259">
        <v>14.5</v>
      </c>
      <c r="S20" s="259">
        <v>5.2</v>
      </c>
      <c r="T20" s="16">
        <v>17</v>
      </c>
      <c r="U20" s="23">
        <f t="shared" si="1"/>
        <v>274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335105</v>
      </c>
      <c r="E21" s="259">
        <v>614002</v>
      </c>
      <c r="F21" s="259">
        <v>6.5099499999999999</v>
      </c>
      <c r="G21" s="259">
        <v>0</v>
      </c>
      <c r="H21" s="259">
        <v>78.281999999999996</v>
      </c>
      <c r="I21" s="259">
        <v>19.100000000000001</v>
      </c>
      <c r="J21" s="259">
        <v>24.1</v>
      </c>
      <c r="K21" s="259">
        <v>70.2</v>
      </c>
      <c r="L21" s="259">
        <v>1.0124</v>
      </c>
      <c r="M21" s="259">
        <v>76.293999999999997</v>
      </c>
      <c r="N21" s="259">
        <v>81.093000000000004</v>
      </c>
      <c r="O21" s="259">
        <v>77.840999999999994</v>
      </c>
      <c r="P21" s="259">
        <v>13.1</v>
      </c>
      <c r="Q21" s="259">
        <v>31.6</v>
      </c>
      <c r="R21" s="259">
        <v>14.4</v>
      </c>
      <c r="S21" s="259">
        <v>5.2</v>
      </c>
      <c r="T21" s="16">
        <v>16</v>
      </c>
      <c r="U21" s="23">
        <f t="shared" si="1"/>
        <v>577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334528</v>
      </c>
      <c r="E22" s="259">
        <v>613913</v>
      </c>
      <c r="F22" s="259">
        <v>6.5720450000000001</v>
      </c>
      <c r="G22" s="259">
        <v>0</v>
      </c>
      <c r="H22" s="259">
        <v>77.709999999999994</v>
      </c>
      <c r="I22" s="259">
        <v>17.8</v>
      </c>
      <c r="J22" s="259">
        <v>29.2</v>
      </c>
      <c r="K22" s="259">
        <v>96.7</v>
      </c>
      <c r="L22" s="259">
        <v>1.0126999999999999</v>
      </c>
      <c r="M22" s="259">
        <v>76.082999999999998</v>
      </c>
      <c r="N22" s="259">
        <v>79.983000000000004</v>
      </c>
      <c r="O22" s="259">
        <v>78.245000000000005</v>
      </c>
      <c r="P22" s="259">
        <v>10.6</v>
      </c>
      <c r="Q22" s="259">
        <v>29.4</v>
      </c>
      <c r="R22" s="259">
        <v>13.1</v>
      </c>
      <c r="S22" s="259">
        <v>5.19</v>
      </c>
      <c r="T22" s="16">
        <v>15</v>
      </c>
      <c r="U22" s="23">
        <f t="shared" si="1"/>
        <v>699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333829</v>
      </c>
      <c r="E23" s="256">
        <v>613804</v>
      </c>
      <c r="F23" s="256">
        <v>6.4705599999999999</v>
      </c>
      <c r="G23" s="256">
        <v>0</v>
      </c>
      <c r="H23" s="256">
        <v>77.853999999999999</v>
      </c>
      <c r="I23" s="256">
        <v>18.2</v>
      </c>
      <c r="J23" s="256">
        <v>29.6</v>
      </c>
      <c r="K23" s="256">
        <v>95.1</v>
      </c>
      <c r="L23" s="256">
        <v>1.0125</v>
      </c>
      <c r="M23" s="256">
        <v>76.174999999999997</v>
      </c>
      <c r="N23" s="256">
        <v>80.926000000000002</v>
      </c>
      <c r="O23" s="256">
        <v>76.984999999999999</v>
      </c>
      <c r="P23" s="256">
        <v>12.1</v>
      </c>
      <c r="Q23" s="256">
        <v>29.9</v>
      </c>
      <c r="R23" s="256">
        <v>13.4</v>
      </c>
      <c r="S23" s="256">
        <v>5.2</v>
      </c>
      <c r="T23" s="22">
        <v>14</v>
      </c>
      <c r="U23" s="23">
        <f t="shared" si="1"/>
        <v>708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333121</v>
      </c>
      <c r="E24" s="256">
        <v>613695</v>
      </c>
      <c r="F24" s="256">
        <v>6.4393589999999996</v>
      </c>
      <c r="G24" s="256">
        <v>0</v>
      </c>
      <c r="H24" s="256">
        <v>77.644999999999996</v>
      </c>
      <c r="I24" s="256">
        <v>20</v>
      </c>
      <c r="J24" s="256">
        <v>32.9</v>
      </c>
      <c r="K24" s="256">
        <v>112.6</v>
      </c>
      <c r="L24" s="256">
        <v>1.0122</v>
      </c>
      <c r="M24" s="256">
        <v>75.917000000000002</v>
      </c>
      <c r="N24" s="256">
        <v>80.483000000000004</v>
      </c>
      <c r="O24" s="256">
        <v>77.048000000000002</v>
      </c>
      <c r="P24" s="256">
        <v>13.4</v>
      </c>
      <c r="Q24" s="256">
        <v>32.9</v>
      </c>
      <c r="R24" s="256">
        <v>14.9</v>
      </c>
      <c r="S24" s="256">
        <v>5.22</v>
      </c>
      <c r="T24" s="16">
        <v>13</v>
      </c>
      <c r="U24" s="23">
        <f t="shared" si="1"/>
        <v>787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332334</v>
      </c>
      <c r="E25" s="256">
        <v>613572</v>
      </c>
      <c r="F25" s="256">
        <v>6.4680010000000001</v>
      </c>
      <c r="G25" s="256">
        <v>0</v>
      </c>
      <c r="H25" s="256">
        <v>77.656999999999996</v>
      </c>
      <c r="I25" s="256">
        <v>19.600000000000001</v>
      </c>
      <c r="J25" s="256">
        <v>30</v>
      </c>
      <c r="K25" s="256">
        <v>94.9</v>
      </c>
      <c r="L25" s="256">
        <v>1.0123</v>
      </c>
      <c r="M25" s="256">
        <v>76.058000000000007</v>
      </c>
      <c r="N25" s="256">
        <v>80.116</v>
      </c>
      <c r="O25" s="256">
        <v>77.278000000000006</v>
      </c>
      <c r="P25" s="256">
        <v>13</v>
      </c>
      <c r="Q25" s="256">
        <v>32.700000000000003</v>
      </c>
      <c r="R25" s="256">
        <v>14.4</v>
      </c>
      <c r="S25" s="256">
        <v>5.2</v>
      </c>
      <c r="T25" s="16">
        <v>12</v>
      </c>
      <c r="U25" s="23">
        <f t="shared" si="1"/>
        <v>717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331617</v>
      </c>
      <c r="E26" s="256">
        <v>613460</v>
      </c>
      <c r="F26" s="256">
        <v>6.4358700000000004</v>
      </c>
      <c r="G26" s="256">
        <v>0</v>
      </c>
      <c r="H26" s="256">
        <v>80.186999999999998</v>
      </c>
      <c r="I26" s="256">
        <v>20.5</v>
      </c>
      <c r="J26" s="256">
        <v>11</v>
      </c>
      <c r="K26" s="256">
        <v>96.7</v>
      </c>
      <c r="L26" s="256">
        <v>1.0122</v>
      </c>
      <c r="M26" s="256">
        <v>76.625</v>
      </c>
      <c r="N26" s="256">
        <v>81.578000000000003</v>
      </c>
      <c r="O26" s="256">
        <v>76.897000000000006</v>
      </c>
      <c r="P26" s="256">
        <v>11.6</v>
      </c>
      <c r="Q26" s="256">
        <v>35.4</v>
      </c>
      <c r="R26" s="256">
        <v>14.6</v>
      </c>
      <c r="S26" s="256">
        <v>5.2</v>
      </c>
      <c r="T26" s="16">
        <v>11</v>
      </c>
      <c r="U26" s="23">
        <f>D26-D27</f>
        <v>263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331354</v>
      </c>
      <c r="E27" s="256">
        <v>613420</v>
      </c>
      <c r="F27" s="256">
        <v>6.7184109999999997</v>
      </c>
      <c r="G27" s="256">
        <v>0</v>
      </c>
      <c r="H27" s="256">
        <v>79.84</v>
      </c>
      <c r="I27" s="256">
        <v>19.7</v>
      </c>
      <c r="J27" s="256">
        <v>10.3</v>
      </c>
      <c r="K27" s="256">
        <v>59.4</v>
      </c>
      <c r="L27" s="256">
        <v>1.0132000000000001</v>
      </c>
      <c r="M27" s="256">
        <v>77.591999999999999</v>
      </c>
      <c r="N27" s="256">
        <v>82.043999999999997</v>
      </c>
      <c r="O27" s="256">
        <v>79.789000000000001</v>
      </c>
      <c r="P27" s="256">
        <v>10.4</v>
      </c>
      <c r="Q27" s="256">
        <v>32.9</v>
      </c>
      <c r="R27" s="256">
        <v>11.8</v>
      </c>
      <c r="S27" s="256">
        <v>5.2</v>
      </c>
      <c r="T27" s="16">
        <v>10</v>
      </c>
      <c r="U27" s="23">
        <f t="shared" ref="U27:U36" si="2">D27-D28</f>
        <v>244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331110</v>
      </c>
      <c r="E28" s="256">
        <v>613382</v>
      </c>
      <c r="F28" s="256">
        <v>6.5826019999999996</v>
      </c>
      <c r="G28" s="256">
        <v>0</v>
      </c>
      <c r="H28" s="256">
        <v>78.61</v>
      </c>
      <c r="I28" s="256">
        <v>19.2</v>
      </c>
      <c r="J28" s="256">
        <v>28.4</v>
      </c>
      <c r="K28" s="256">
        <v>96.5</v>
      </c>
      <c r="L28" s="256">
        <v>1.0124</v>
      </c>
      <c r="M28" s="256">
        <v>76.099000000000004</v>
      </c>
      <c r="N28" s="256">
        <v>81.259</v>
      </c>
      <c r="O28" s="256">
        <v>79.238</v>
      </c>
      <c r="P28" s="256">
        <v>14.6</v>
      </c>
      <c r="Q28" s="256">
        <v>28.3</v>
      </c>
      <c r="R28" s="256">
        <v>15.7</v>
      </c>
      <c r="S28" s="256">
        <v>5.21</v>
      </c>
      <c r="T28" s="16">
        <v>9</v>
      </c>
      <c r="U28" s="23">
        <f t="shared" si="2"/>
        <v>679</v>
      </c>
      <c r="V28" s="16"/>
      <c r="W28" s="250"/>
      <c r="X28" s="253"/>
      <c r="Y28" s="216" t="e">
        <f>((X28*100)/#REF!)-100</f>
        <v>#REF!</v>
      </c>
    </row>
    <row r="29" spans="1:25">
      <c r="A29" s="16">
        <v>9</v>
      </c>
      <c r="B29" s="256" t="s">
        <v>233</v>
      </c>
      <c r="C29" s="256" t="s">
        <v>194</v>
      </c>
      <c r="D29" s="256">
        <v>330431</v>
      </c>
      <c r="E29" s="256">
        <v>613277</v>
      </c>
      <c r="F29" s="256">
        <v>6.4674069999999997</v>
      </c>
      <c r="G29" s="256">
        <v>0</v>
      </c>
      <c r="H29" s="256">
        <v>77.775999999999996</v>
      </c>
      <c r="I29" s="256">
        <v>18.3</v>
      </c>
      <c r="J29" s="256">
        <v>32.799999999999997</v>
      </c>
      <c r="K29" s="256">
        <v>93.4</v>
      </c>
      <c r="L29" s="256">
        <v>1.0123</v>
      </c>
      <c r="M29" s="256">
        <v>76.063000000000002</v>
      </c>
      <c r="N29" s="256">
        <v>79.736000000000004</v>
      </c>
      <c r="O29" s="256">
        <v>77.304000000000002</v>
      </c>
      <c r="P29" s="256">
        <v>13.8</v>
      </c>
      <c r="Q29" s="256">
        <v>29.6</v>
      </c>
      <c r="R29" s="256">
        <v>14.5</v>
      </c>
      <c r="S29" s="256">
        <v>5.21</v>
      </c>
      <c r="T29" s="16">
        <v>8</v>
      </c>
      <c r="U29" s="23">
        <f t="shared" si="2"/>
        <v>785</v>
      </c>
      <c r="V29" s="16"/>
      <c r="W29" s="250"/>
      <c r="X29" s="253"/>
      <c r="Y29" s="216" t="e">
        <f>((X29*100)/#REF!)-100</f>
        <v>#REF!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329646</v>
      </c>
      <c r="E30" s="256">
        <v>613155</v>
      </c>
      <c r="F30" s="256">
        <v>6.464359</v>
      </c>
      <c r="G30" s="256">
        <v>0</v>
      </c>
      <c r="H30" s="256">
        <v>77.712999999999994</v>
      </c>
      <c r="I30" s="256">
        <v>20.7</v>
      </c>
      <c r="J30" s="256">
        <v>28.5</v>
      </c>
      <c r="K30" s="256">
        <v>95.9</v>
      </c>
      <c r="L30" s="256">
        <v>1.0122</v>
      </c>
      <c r="M30" s="256">
        <v>75.977000000000004</v>
      </c>
      <c r="N30" s="256">
        <v>80.058999999999997</v>
      </c>
      <c r="O30" s="256">
        <v>77.465000000000003</v>
      </c>
      <c r="P30" s="256">
        <v>14</v>
      </c>
      <c r="Q30" s="256">
        <v>35.200000000000003</v>
      </c>
      <c r="R30" s="256">
        <v>15.2</v>
      </c>
      <c r="S30" s="256">
        <v>5.25</v>
      </c>
      <c r="T30" s="22">
        <v>7</v>
      </c>
      <c r="U30" s="23">
        <f t="shared" si="2"/>
        <v>681</v>
      </c>
      <c r="V30" s="24">
        <v>8</v>
      </c>
      <c r="W30" s="250"/>
      <c r="X30" s="253"/>
      <c r="Y30" s="216" t="e">
        <f>((X30*100)/#REF!)-100</f>
        <v>#REF!</v>
      </c>
    </row>
    <row r="31" spans="1:25">
      <c r="A31" s="16">
        <v>7</v>
      </c>
      <c r="B31" s="256" t="s">
        <v>216</v>
      </c>
      <c r="C31" s="256" t="s">
        <v>194</v>
      </c>
      <c r="D31" s="256">
        <v>328965</v>
      </c>
      <c r="E31" s="256">
        <v>613049</v>
      </c>
      <c r="F31" s="256">
        <v>6.4708410000000001</v>
      </c>
      <c r="G31" s="256">
        <v>0</v>
      </c>
      <c r="H31" s="256">
        <v>78.128</v>
      </c>
      <c r="I31" s="256">
        <v>19.3</v>
      </c>
      <c r="J31" s="256">
        <v>29.9</v>
      </c>
      <c r="K31" s="256">
        <v>94.9</v>
      </c>
      <c r="L31" s="256">
        <v>1.0124</v>
      </c>
      <c r="M31" s="256">
        <v>76.278000000000006</v>
      </c>
      <c r="N31" s="256">
        <v>80.968999999999994</v>
      </c>
      <c r="O31" s="256">
        <v>77.239999999999995</v>
      </c>
      <c r="P31" s="256">
        <v>13</v>
      </c>
      <c r="Q31" s="256">
        <v>32.299999999999997</v>
      </c>
      <c r="R31" s="256">
        <v>14.2</v>
      </c>
      <c r="S31" s="256">
        <v>5.25</v>
      </c>
      <c r="T31" s="16">
        <v>6</v>
      </c>
      <c r="U31" s="23">
        <f t="shared" si="2"/>
        <v>714</v>
      </c>
      <c r="V31" s="5"/>
      <c r="W31" s="250"/>
      <c r="X31" s="253"/>
      <c r="Y31" s="216" t="e">
        <f>((X31*100)/#REF!)-100</f>
        <v>#REF!</v>
      </c>
    </row>
    <row r="32" spans="1:25">
      <c r="A32" s="16">
        <v>6</v>
      </c>
      <c r="B32" s="256" t="s">
        <v>217</v>
      </c>
      <c r="C32" s="256" t="s">
        <v>194</v>
      </c>
      <c r="D32" s="256">
        <v>328251</v>
      </c>
      <c r="E32" s="256">
        <v>612938</v>
      </c>
      <c r="F32" s="256">
        <v>6.4260760000000001</v>
      </c>
      <c r="G32" s="256">
        <v>0</v>
      </c>
      <c r="H32" s="256">
        <v>78.680999999999997</v>
      </c>
      <c r="I32" s="256">
        <v>20.3</v>
      </c>
      <c r="J32" s="256">
        <v>29.7</v>
      </c>
      <c r="K32" s="256">
        <v>96.4</v>
      </c>
      <c r="L32" s="256">
        <v>1.0121</v>
      </c>
      <c r="M32" s="256">
        <v>76.507000000000005</v>
      </c>
      <c r="N32" s="256">
        <v>80.668999999999997</v>
      </c>
      <c r="O32" s="256">
        <v>77.012</v>
      </c>
      <c r="P32" s="256">
        <v>14.5</v>
      </c>
      <c r="Q32" s="256">
        <v>31.8</v>
      </c>
      <c r="R32" s="256">
        <v>15.4</v>
      </c>
      <c r="S32" s="256">
        <v>5.24</v>
      </c>
      <c r="T32" s="16">
        <v>5</v>
      </c>
      <c r="U32" s="23">
        <f t="shared" si="2"/>
        <v>711</v>
      </c>
      <c r="V32" s="5"/>
      <c r="W32" s="250"/>
      <c r="X32" s="253"/>
      <c r="Y32" s="216" t="e">
        <f>((X32*100)/#REF!)-100</f>
        <v>#REF!</v>
      </c>
    </row>
    <row r="33" spans="1:25">
      <c r="A33" s="16">
        <v>5</v>
      </c>
      <c r="B33" s="256" t="s">
        <v>218</v>
      </c>
      <c r="C33" s="256" t="s">
        <v>194</v>
      </c>
      <c r="D33" s="256">
        <v>327540</v>
      </c>
      <c r="E33" s="256">
        <v>612827</v>
      </c>
      <c r="F33" s="256">
        <v>6.5154750000000003</v>
      </c>
      <c r="G33" s="256">
        <v>0</v>
      </c>
      <c r="H33" s="256">
        <v>81.926000000000002</v>
      </c>
      <c r="I33" s="256">
        <v>21.1</v>
      </c>
      <c r="J33" s="256">
        <v>10.7</v>
      </c>
      <c r="K33" s="256">
        <v>96.6</v>
      </c>
      <c r="L33" s="256">
        <v>1.0123</v>
      </c>
      <c r="M33" s="256">
        <v>77.995999999999995</v>
      </c>
      <c r="N33" s="256">
        <v>83.638999999999996</v>
      </c>
      <c r="O33" s="256">
        <v>78.203000000000003</v>
      </c>
      <c r="P33" s="256">
        <v>12.5</v>
      </c>
      <c r="Q33" s="256">
        <v>31.7</v>
      </c>
      <c r="R33" s="256">
        <v>15.3</v>
      </c>
      <c r="S33" s="256">
        <v>5.24</v>
      </c>
      <c r="T33" s="16">
        <v>4</v>
      </c>
      <c r="U33" s="23">
        <f t="shared" si="2"/>
        <v>257</v>
      </c>
      <c r="V33" s="5"/>
      <c r="W33" s="250"/>
      <c r="X33" s="253"/>
      <c r="Y33" s="216" t="e">
        <f>((X33*100)/#REF!)-100</f>
        <v>#REF!</v>
      </c>
    </row>
    <row r="34" spans="1:25">
      <c r="A34" s="16">
        <v>4</v>
      </c>
      <c r="B34" s="256" t="s">
        <v>219</v>
      </c>
      <c r="C34" s="256" t="s">
        <v>194</v>
      </c>
      <c r="D34" s="256">
        <v>327283</v>
      </c>
      <c r="E34" s="256">
        <v>612789</v>
      </c>
      <c r="F34" s="256">
        <v>6.7644099999999998</v>
      </c>
      <c r="G34" s="256">
        <v>0</v>
      </c>
      <c r="H34" s="256">
        <v>79.444999999999993</v>
      </c>
      <c r="I34" s="256">
        <v>19.3</v>
      </c>
      <c r="J34" s="256">
        <v>14.3</v>
      </c>
      <c r="K34" s="256">
        <v>64.099999999999994</v>
      </c>
      <c r="L34" s="256">
        <v>1.0132000000000001</v>
      </c>
      <c r="M34" s="256">
        <v>76.692999999999998</v>
      </c>
      <c r="N34" s="256">
        <v>81.843000000000004</v>
      </c>
      <c r="O34" s="256">
        <v>80.625</v>
      </c>
      <c r="P34" s="256">
        <v>10.7</v>
      </c>
      <c r="Q34" s="256">
        <v>34.200000000000003</v>
      </c>
      <c r="R34" s="256">
        <v>12.4</v>
      </c>
      <c r="S34" s="256">
        <v>5.24</v>
      </c>
      <c r="T34" s="16">
        <v>3</v>
      </c>
      <c r="U34" s="23">
        <f t="shared" si="2"/>
        <v>338</v>
      </c>
      <c r="V34" s="5"/>
      <c r="W34" s="250"/>
      <c r="X34" s="253"/>
      <c r="Y34" s="216" t="e">
        <f>((X34*100)/#REF!)-100</f>
        <v>#REF!</v>
      </c>
    </row>
    <row r="35" spans="1:25">
      <c r="A35" s="16">
        <v>3</v>
      </c>
      <c r="B35" s="256" t="s">
        <v>220</v>
      </c>
      <c r="C35" s="256" t="s">
        <v>194</v>
      </c>
      <c r="D35" s="256">
        <v>326945</v>
      </c>
      <c r="E35" s="256">
        <v>612736</v>
      </c>
      <c r="F35" s="256">
        <v>6.5914169999999999</v>
      </c>
      <c r="G35" s="256">
        <v>0</v>
      </c>
      <c r="H35" s="256">
        <v>78.465999999999994</v>
      </c>
      <c r="I35" s="256">
        <v>17.8</v>
      </c>
      <c r="J35" s="256">
        <v>29</v>
      </c>
      <c r="K35" s="256">
        <v>95</v>
      </c>
      <c r="L35" s="256">
        <v>1.0127999999999999</v>
      </c>
      <c r="M35" s="256">
        <v>76.326999999999998</v>
      </c>
      <c r="N35" s="256">
        <v>81.238</v>
      </c>
      <c r="O35" s="256">
        <v>78.372</v>
      </c>
      <c r="P35" s="256">
        <v>9.4</v>
      </c>
      <c r="Q35" s="256">
        <v>32.1</v>
      </c>
      <c r="R35" s="256">
        <v>12.7</v>
      </c>
      <c r="S35" s="256">
        <v>5.25</v>
      </c>
      <c r="T35" s="16">
        <v>2</v>
      </c>
      <c r="U35" s="23">
        <f t="shared" si="2"/>
        <v>694</v>
      </c>
      <c r="V35" s="5"/>
      <c r="W35" s="250"/>
      <c r="X35" s="253"/>
      <c r="Y35" s="216" t="e">
        <f>((X35*100)/#REF!)-100</f>
        <v>#REF!</v>
      </c>
    </row>
    <row r="36" spans="1:25">
      <c r="A36" s="16">
        <v>2</v>
      </c>
      <c r="B36" s="256" t="s">
        <v>221</v>
      </c>
      <c r="C36" s="256" t="s">
        <v>194</v>
      </c>
      <c r="D36" s="256">
        <v>326251</v>
      </c>
      <c r="E36" s="256">
        <v>612629</v>
      </c>
      <c r="F36" s="256">
        <v>6.4946549999999998</v>
      </c>
      <c r="G36" s="256">
        <v>0</v>
      </c>
      <c r="H36" s="256">
        <v>78.099999999999994</v>
      </c>
      <c r="I36" s="256">
        <v>17.600000000000001</v>
      </c>
      <c r="J36" s="256">
        <v>34</v>
      </c>
      <c r="K36" s="256">
        <v>116.9</v>
      </c>
      <c r="L36" s="256">
        <v>1.0125999999999999</v>
      </c>
      <c r="M36" s="256">
        <v>76.478999999999999</v>
      </c>
      <c r="N36" s="256">
        <v>80.608999999999995</v>
      </c>
      <c r="O36" s="256">
        <v>77.13</v>
      </c>
      <c r="P36" s="256">
        <v>10.8</v>
      </c>
      <c r="Q36" s="256">
        <v>26.5</v>
      </c>
      <c r="R36" s="256">
        <v>12.8</v>
      </c>
      <c r="S36" s="256">
        <v>5.23</v>
      </c>
      <c r="T36" s="16">
        <v>1</v>
      </c>
      <c r="U36" s="23">
        <f t="shared" si="2"/>
        <v>815</v>
      </c>
      <c r="V36" s="5"/>
      <c r="W36" s="250"/>
      <c r="X36" s="253"/>
      <c r="Y36" s="216" t="e">
        <f>((X36*100)/#REF!)-100</f>
        <v>#REF!</v>
      </c>
    </row>
    <row r="37" spans="1:25">
      <c r="A37" s="16">
        <v>1</v>
      </c>
      <c r="B37" s="256" t="s">
        <v>222</v>
      </c>
      <c r="C37" s="256" t="s">
        <v>194</v>
      </c>
      <c r="D37" s="256">
        <v>325436</v>
      </c>
      <c r="E37" s="256">
        <v>612504</v>
      </c>
      <c r="F37" s="256">
        <v>6.4540870000000004</v>
      </c>
      <c r="G37" s="256">
        <v>0</v>
      </c>
      <c r="H37" s="256">
        <v>78.331000000000003</v>
      </c>
      <c r="I37" s="256">
        <v>19.2</v>
      </c>
      <c r="J37" s="256">
        <v>28</v>
      </c>
      <c r="K37" s="256">
        <v>102.9</v>
      </c>
      <c r="L37" s="256">
        <v>1.0123</v>
      </c>
      <c r="M37" s="256">
        <v>76.367000000000004</v>
      </c>
      <c r="N37" s="256">
        <v>81.341999999999999</v>
      </c>
      <c r="O37" s="256">
        <v>77.054000000000002</v>
      </c>
      <c r="P37" s="256">
        <v>12.9</v>
      </c>
      <c r="Q37" s="256">
        <v>31.2</v>
      </c>
      <c r="R37" s="256">
        <v>14.3</v>
      </c>
      <c r="S37" s="256">
        <v>5.25</v>
      </c>
      <c r="T37" s="1"/>
      <c r="U37" s="26"/>
      <c r="V37" s="5"/>
      <c r="W37" s="250"/>
      <c r="X37" s="253"/>
      <c r="Y37" s="216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9"/>
      <c r="X38" s="309"/>
      <c r="Y38" s="31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0"/>
      <c r="X39" s="310"/>
      <c r="Y39" s="310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0"/>
      <c r="X40" s="310"/>
      <c r="Y40" s="310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0"/>
      <c r="X41" s="310"/>
      <c r="Y41" s="310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baseColWidth="10" defaultColWidth="11.42578125" defaultRowHeight="15"/>
  <cols>
    <col min="1" max="1" width="7.28515625" customWidth="1"/>
    <col min="3" max="3" width="13.42578125" bestFit="1" customWidth="1"/>
    <col min="4" max="4" width="10.85546875" bestFit="1" customWidth="1"/>
    <col min="5" max="7" width="11.1406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3" width="8" bestFit="1" customWidth="1"/>
    <col min="14" max="14" width="7.85546875" bestFit="1" customWidth="1"/>
    <col min="15" max="15" width="8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855468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7" t="s">
        <v>125</v>
      </c>
      <c r="X1" s="307" t="s">
        <v>126</v>
      </c>
      <c r="Y1" s="308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7"/>
      <c r="X2" s="307"/>
      <c r="Y2" s="308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7"/>
      <c r="X3" s="307"/>
      <c r="Y3" s="308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7"/>
      <c r="X4" s="307"/>
      <c r="Y4" s="308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7"/>
      <c r="X5" s="307"/>
      <c r="Y5" s="308"/>
    </row>
    <row r="6" spans="1:25">
      <c r="A6" s="21">
        <v>32</v>
      </c>
      <c r="D6">
        <v>871857</v>
      </c>
      <c r="T6" s="22">
        <v>31</v>
      </c>
      <c r="U6" s="23">
        <f t="shared" ref="U6:U26" si="0">D6-D7</f>
        <v>1557</v>
      </c>
      <c r="V6" s="4"/>
      <c r="W6" s="251"/>
      <c r="X6" s="251"/>
      <c r="Y6" s="216">
        <f>((X6*100)/Valeo!D6)-100</f>
        <v>-100</v>
      </c>
    </row>
    <row r="7" spans="1:25">
      <c r="A7" s="21">
        <v>31</v>
      </c>
      <c r="B7" s="228"/>
      <c r="C7" s="228"/>
      <c r="D7">
        <v>870300</v>
      </c>
      <c r="T7" s="22">
        <v>30</v>
      </c>
      <c r="U7" s="23">
        <f t="shared" si="0"/>
        <v>2475</v>
      </c>
      <c r="V7" s="24">
        <v>1</v>
      </c>
      <c r="W7" s="250"/>
      <c r="X7" s="253"/>
      <c r="Y7" s="216">
        <f>((X7*100)/Valeo!D7)-100</f>
        <v>-100</v>
      </c>
    </row>
    <row r="8" spans="1:25">
      <c r="A8" s="16">
        <v>30</v>
      </c>
      <c r="B8" s="228"/>
      <c r="C8" s="228"/>
      <c r="D8">
        <v>867825</v>
      </c>
      <c r="T8" s="16">
        <v>29</v>
      </c>
      <c r="U8" s="23">
        <f t="shared" si="0"/>
        <v>3848</v>
      </c>
      <c r="V8" s="4"/>
      <c r="W8" s="250"/>
      <c r="X8" s="253"/>
      <c r="Y8" s="216">
        <f>((X8*100)/Valeo!D8)-100</f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863977</v>
      </c>
      <c r="E9" s="259">
        <v>173484</v>
      </c>
      <c r="F9" s="259">
        <v>6.4291499999999999</v>
      </c>
      <c r="G9" s="259">
        <v>0</v>
      </c>
      <c r="H9" s="259">
        <v>78.040000000000006</v>
      </c>
      <c r="I9" s="259">
        <v>22.8</v>
      </c>
      <c r="J9" s="259">
        <v>104.4</v>
      </c>
      <c r="K9" s="259">
        <v>155.19999999999999</v>
      </c>
      <c r="L9"/>
      <c r="M9"/>
      <c r="N9"/>
      <c r="O9"/>
      <c r="P9"/>
      <c r="Q9"/>
      <c r="R9"/>
      <c r="S9"/>
      <c r="T9" s="22">
        <v>28</v>
      </c>
      <c r="U9" s="23">
        <f t="shared" si="0"/>
        <v>2502</v>
      </c>
      <c r="V9" s="24">
        <v>29</v>
      </c>
      <c r="W9" s="250"/>
      <c r="X9" s="253"/>
      <c r="Y9" s="216">
        <f>((X9*100)/Valeo!D9)-100</f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861475</v>
      </c>
      <c r="E10" s="259">
        <v>173088</v>
      </c>
      <c r="F10" s="259">
        <v>6.3987879999999997</v>
      </c>
      <c r="G10" s="259">
        <v>0</v>
      </c>
      <c r="H10" s="259">
        <v>78.135999999999996</v>
      </c>
      <c r="I10" s="259">
        <v>22.5</v>
      </c>
      <c r="J10" s="259">
        <v>106.1</v>
      </c>
      <c r="K10" s="259">
        <v>162.4</v>
      </c>
      <c r="T10" s="16">
        <v>27</v>
      </c>
      <c r="U10" s="23">
        <f t="shared" si="0"/>
        <v>2546</v>
      </c>
      <c r="V10" s="16"/>
      <c r="W10" s="250"/>
      <c r="X10" s="253"/>
      <c r="Y10" s="216">
        <f>((X10*100)/Valeo!D10)-100</f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858929</v>
      </c>
      <c r="E11" s="259">
        <v>172687</v>
      </c>
      <c r="F11" s="259">
        <v>6.4819979999999999</v>
      </c>
      <c r="G11" s="259">
        <v>0</v>
      </c>
      <c r="H11" s="259">
        <v>79.14</v>
      </c>
      <c r="I11" s="259">
        <v>19.7</v>
      </c>
      <c r="J11" s="259">
        <v>52.7</v>
      </c>
      <c r="K11" s="259">
        <v>178.6</v>
      </c>
      <c r="T11" s="16">
        <v>26</v>
      </c>
      <c r="U11" s="23">
        <f t="shared" si="0"/>
        <v>1262</v>
      </c>
      <c r="V11" s="16"/>
      <c r="W11" s="250"/>
      <c r="X11" s="253"/>
      <c r="Y11" s="216">
        <f>((X11*100)/Valeo!D11)-100</f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857667</v>
      </c>
      <c r="E12" s="259">
        <v>172487</v>
      </c>
      <c r="F12" s="259">
        <v>6.8159539999999996</v>
      </c>
      <c r="G12" s="259">
        <v>0</v>
      </c>
      <c r="H12" s="259">
        <v>80.453000000000003</v>
      </c>
      <c r="I12" s="259">
        <v>22.3</v>
      </c>
      <c r="J12" s="259">
        <v>76.5</v>
      </c>
      <c r="K12" s="259">
        <v>161.6</v>
      </c>
      <c r="T12" s="16">
        <v>25</v>
      </c>
      <c r="U12" s="23">
        <f t="shared" si="0"/>
        <v>1830</v>
      </c>
      <c r="V12" s="16"/>
      <c r="W12" s="250"/>
      <c r="X12" s="253"/>
      <c r="Y12" s="216">
        <f>((X12*100)/Valeo!D12)-100</f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855837</v>
      </c>
      <c r="E13" s="259">
        <v>172204</v>
      </c>
      <c r="F13" s="259">
        <v>6.4395300000000004</v>
      </c>
      <c r="G13" s="259">
        <v>0</v>
      </c>
      <c r="H13" s="259">
        <v>78.471000000000004</v>
      </c>
      <c r="I13" s="259">
        <v>22.8</v>
      </c>
      <c r="J13" s="259">
        <v>102.2</v>
      </c>
      <c r="K13" s="259">
        <v>150.30000000000001</v>
      </c>
      <c r="T13" s="16">
        <v>24</v>
      </c>
      <c r="U13" s="23">
        <f t="shared" si="0"/>
        <v>1330</v>
      </c>
      <c r="V13" s="16"/>
      <c r="W13" s="250"/>
      <c r="X13" s="253"/>
      <c r="Y13" s="216">
        <f>((X13*100)/Valeo!D13)-100</f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854507</v>
      </c>
      <c r="E14" s="259">
        <v>171995</v>
      </c>
      <c r="F14" s="259">
        <v>6.317151</v>
      </c>
      <c r="G14" s="259">
        <v>0</v>
      </c>
      <c r="H14" s="259">
        <v>78.605999999999995</v>
      </c>
      <c r="I14" s="259">
        <v>22.3</v>
      </c>
      <c r="J14" s="259">
        <v>102.6</v>
      </c>
      <c r="K14" s="259">
        <v>156.19999999999999</v>
      </c>
      <c r="T14" s="16">
        <v>23</v>
      </c>
      <c r="U14" s="23">
        <f t="shared" si="0"/>
        <v>2462</v>
      </c>
      <c r="V14" s="16"/>
      <c r="W14" s="250"/>
      <c r="X14" s="253"/>
      <c r="Y14" s="216">
        <f>((X14*100)/Valeo!D14)-100</f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852045</v>
      </c>
      <c r="E15" s="259">
        <v>171609</v>
      </c>
      <c r="F15" s="259">
        <v>6.3091780000000002</v>
      </c>
      <c r="G15" s="259">
        <v>0</v>
      </c>
      <c r="H15" s="259">
        <v>77.972999999999999</v>
      </c>
      <c r="I15" s="259">
        <v>22.8</v>
      </c>
      <c r="J15" s="259">
        <v>106.3</v>
      </c>
      <c r="K15" s="259">
        <v>168.5</v>
      </c>
      <c r="O15" s="112"/>
      <c r="T15" s="16">
        <v>22</v>
      </c>
      <c r="U15" s="23">
        <f t="shared" si="0"/>
        <v>2548</v>
      </c>
      <c r="V15" s="16"/>
      <c r="W15" s="250"/>
      <c r="X15" s="253"/>
      <c r="Y15" s="216">
        <f>((X15*100)/Valeo!D15)-100</f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849497</v>
      </c>
      <c r="E16" s="259">
        <v>171206</v>
      </c>
      <c r="F16" s="259">
        <v>6.2876269999999996</v>
      </c>
      <c r="G16" s="259">
        <v>0</v>
      </c>
      <c r="H16" s="259">
        <v>78.064999999999998</v>
      </c>
      <c r="I16" s="259">
        <v>23.2</v>
      </c>
      <c r="J16" s="259">
        <v>104.5</v>
      </c>
      <c r="K16" s="259">
        <v>158.30000000000001</v>
      </c>
      <c r="L16"/>
      <c r="M16"/>
      <c r="N16"/>
      <c r="O16" s="112"/>
      <c r="P16"/>
      <c r="Q16"/>
      <c r="R16"/>
      <c r="S16"/>
      <c r="T16" s="22">
        <v>21</v>
      </c>
      <c r="U16" s="23">
        <f t="shared" si="0"/>
        <v>2505</v>
      </c>
      <c r="V16" s="24">
        <v>22</v>
      </c>
      <c r="W16" s="250"/>
      <c r="X16" s="253"/>
      <c r="Y16" s="216">
        <f>((X16*100)/Valeo!D16)-100</f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846992</v>
      </c>
      <c r="E17" s="259">
        <v>170810</v>
      </c>
      <c r="F17" s="259">
        <v>6.3267519999999999</v>
      </c>
      <c r="G17" s="259">
        <v>0</v>
      </c>
      <c r="H17" s="259">
        <v>78.132999999999996</v>
      </c>
      <c r="I17" s="259">
        <v>22.7</v>
      </c>
      <c r="J17" s="259">
        <v>90.5</v>
      </c>
      <c r="K17" s="259">
        <v>156.80000000000001</v>
      </c>
      <c r="O17" s="112"/>
      <c r="T17" s="16">
        <v>20</v>
      </c>
      <c r="U17" s="23">
        <f t="shared" si="0"/>
        <v>2167</v>
      </c>
      <c r="V17" s="16"/>
      <c r="W17" s="250"/>
      <c r="X17" s="253"/>
      <c r="Y17" s="216">
        <f>((X17*100)/Valeo!D17)-100</f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844825</v>
      </c>
      <c r="E18" s="259">
        <v>170469</v>
      </c>
      <c r="F18" s="259">
        <v>6.3829849999999997</v>
      </c>
      <c r="G18" s="259">
        <v>0</v>
      </c>
      <c r="H18" s="259">
        <v>78.197000000000003</v>
      </c>
      <c r="I18" s="259">
        <v>21.5</v>
      </c>
      <c r="J18" s="259">
        <v>89</v>
      </c>
      <c r="K18" s="259">
        <v>134.6</v>
      </c>
      <c r="O18" s="112"/>
      <c r="T18" s="16">
        <v>19</v>
      </c>
      <c r="U18" s="23">
        <f t="shared" si="0"/>
        <v>2134</v>
      </c>
      <c r="V18" s="16"/>
      <c r="W18" s="250"/>
      <c r="X18" s="253"/>
      <c r="Y18" s="216">
        <f>((X18*100)/Valeo!D18)-100</f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842691</v>
      </c>
      <c r="E19" s="259">
        <v>170134</v>
      </c>
      <c r="F19" s="259">
        <v>6.3500269999999999</v>
      </c>
      <c r="G19" s="259">
        <v>0</v>
      </c>
      <c r="H19" s="259">
        <v>81.677999999999997</v>
      </c>
      <c r="I19" s="259">
        <v>17.2</v>
      </c>
      <c r="J19" s="259">
        <v>36.6</v>
      </c>
      <c r="K19" s="259">
        <v>173.4</v>
      </c>
      <c r="O19" s="112"/>
      <c r="T19" s="16">
        <v>18</v>
      </c>
      <c r="U19" s="23">
        <f t="shared" si="0"/>
        <v>875</v>
      </c>
      <c r="V19" s="16"/>
      <c r="W19" s="250"/>
      <c r="X19" s="253"/>
      <c r="Y19" s="216">
        <f>((X19*100)/Valeo!D19)-100</f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841816</v>
      </c>
      <c r="E20" s="259">
        <v>170001</v>
      </c>
      <c r="F20" s="259">
        <v>6.6480709999999998</v>
      </c>
      <c r="G20" s="259">
        <v>0</v>
      </c>
      <c r="H20" s="259">
        <v>79.551000000000002</v>
      </c>
      <c r="I20" s="259">
        <v>21.9</v>
      </c>
      <c r="J20" s="259">
        <v>80.8</v>
      </c>
      <c r="K20" s="259">
        <v>133.19999999999999</v>
      </c>
      <c r="O20" s="112"/>
      <c r="T20" s="16">
        <v>17</v>
      </c>
      <c r="U20" s="23">
        <f t="shared" si="0"/>
        <v>1936</v>
      </c>
      <c r="V20" s="16"/>
      <c r="W20" s="250"/>
      <c r="X20" s="253"/>
      <c r="Y20" s="216">
        <f>((X20*100)/Valeo!D20)-100</f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839880</v>
      </c>
      <c r="E21" s="259">
        <v>169701</v>
      </c>
      <c r="F21" s="259">
        <v>6.388096</v>
      </c>
      <c r="G21" s="259">
        <v>0</v>
      </c>
      <c r="H21" s="259">
        <v>78.760999999999996</v>
      </c>
      <c r="I21" s="259">
        <v>22.4</v>
      </c>
      <c r="J21" s="259">
        <v>91.9</v>
      </c>
      <c r="K21" s="259">
        <v>147.19999999999999</v>
      </c>
      <c r="O21" s="112"/>
      <c r="T21" s="16">
        <v>16</v>
      </c>
      <c r="U21" s="23">
        <f t="shared" si="0"/>
        <v>2205</v>
      </c>
      <c r="V21" s="16"/>
      <c r="W21" s="250"/>
      <c r="X21" s="253"/>
      <c r="Y21" s="216">
        <f>((X21*100)/Valeo!D21)-100</f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837675</v>
      </c>
      <c r="E22" s="259">
        <v>169356</v>
      </c>
      <c r="F22" s="259">
        <v>6.4527390000000002</v>
      </c>
      <c r="G22" s="259">
        <v>0</v>
      </c>
      <c r="H22" s="259">
        <v>78.12</v>
      </c>
      <c r="I22" s="259">
        <v>22.3</v>
      </c>
      <c r="J22" s="259">
        <v>101.2</v>
      </c>
      <c r="K22" s="259">
        <v>162.6</v>
      </c>
      <c r="O22" s="112"/>
      <c r="T22" s="16">
        <v>15</v>
      </c>
      <c r="U22" s="23">
        <f t="shared" si="0"/>
        <v>2427</v>
      </c>
      <c r="V22" s="16"/>
      <c r="W22" s="250"/>
      <c r="X22" s="253"/>
      <c r="Y22" s="216">
        <f>((X22*100)/Valeo!D22)-100</f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835248</v>
      </c>
      <c r="E23" s="256">
        <v>168973</v>
      </c>
      <c r="F23" s="256">
        <v>6.3608140000000004</v>
      </c>
      <c r="G23" s="256">
        <v>0</v>
      </c>
      <c r="H23" s="256">
        <v>78.272999999999996</v>
      </c>
      <c r="I23" s="256">
        <v>22.8</v>
      </c>
      <c r="J23" s="256">
        <v>100.3</v>
      </c>
      <c r="K23" s="256">
        <v>156.80000000000001</v>
      </c>
      <c r="L23"/>
      <c r="M23"/>
      <c r="N23"/>
      <c r="O23" s="112"/>
      <c r="P23"/>
      <c r="Q23"/>
      <c r="R23"/>
      <c r="S23"/>
      <c r="T23" s="22">
        <v>14</v>
      </c>
      <c r="U23" s="23">
        <f t="shared" si="0"/>
        <v>2404</v>
      </c>
      <c r="V23" s="24">
        <v>15</v>
      </c>
      <c r="W23" s="250"/>
      <c r="X23" s="253"/>
      <c r="Y23" s="216">
        <f>((X23*100)/Valeo!D23)-100</f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832844</v>
      </c>
      <c r="E24" s="256">
        <v>168595</v>
      </c>
      <c r="F24" s="256">
        <v>6.2911190000000001</v>
      </c>
      <c r="G24" s="256">
        <v>0</v>
      </c>
      <c r="H24" s="256">
        <v>78.046000000000006</v>
      </c>
      <c r="I24" s="256">
        <v>23.6</v>
      </c>
      <c r="J24" s="256">
        <v>99.7</v>
      </c>
      <c r="K24" s="256">
        <v>154.1</v>
      </c>
      <c r="O24" s="112"/>
      <c r="T24" s="16">
        <v>13</v>
      </c>
      <c r="U24" s="23">
        <f t="shared" si="0"/>
        <v>2390</v>
      </c>
      <c r="V24" s="16"/>
      <c r="W24" s="250"/>
      <c r="X24" s="253"/>
      <c r="Y24" s="216">
        <f>((X24*100)/Valeo!D24)-100</f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830454</v>
      </c>
      <c r="E25" s="256">
        <v>168216</v>
      </c>
      <c r="F25" s="256">
        <v>6.3449549999999997</v>
      </c>
      <c r="G25" s="256">
        <v>0</v>
      </c>
      <c r="H25" s="256">
        <v>78.061000000000007</v>
      </c>
      <c r="I25" s="256">
        <v>23.4</v>
      </c>
      <c r="J25" s="256">
        <v>100.9</v>
      </c>
      <c r="K25" s="256">
        <v>151.9</v>
      </c>
      <c r="O25" s="112"/>
      <c r="T25" s="16">
        <v>12</v>
      </c>
      <c r="U25" s="23">
        <f t="shared" si="0"/>
        <v>2418</v>
      </c>
      <c r="V25" s="16"/>
      <c r="W25" s="250"/>
      <c r="X25" s="253"/>
      <c r="Y25" s="216">
        <f>((X25*100)/Valeo!D25)-100</f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828036</v>
      </c>
      <c r="E26" s="256">
        <v>167833</v>
      </c>
      <c r="F26" s="256">
        <v>6.3092240000000004</v>
      </c>
      <c r="G26" s="256">
        <v>0</v>
      </c>
      <c r="H26" s="256">
        <v>80.745999999999995</v>
      </c>
      <c r="I26" s="256">
        <v>21.4</v>
      </c>
      <c r="J26" s="256">
        <v>49.6</v>
      </c>
      <c r="K26" s="256">
        <v>165.2</v>
      </c>
      <c r="O26" s="112"/>
      <c r="T26" s="16">
        <v>11</v>
      </c>
      <c r="U26" s="23">
        <f t="shared" si="0"/>
        <v>1184</v>
      </c>
      <c r="V26" s="16"/>
      <c r="W26" s="250"/>
      <c r="X26" s="253"/>
      <c r="Y26" s="216">
        <f>((X26*100)/Valeo!D26)-100</f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826852</v>
      </c>
      <c r="E27" s="256">
        <v>167651</v>
      </c>
      <c r="F27" s="256">
        <v>6.5388669999999998</v>
      </c>
      <c r="G27" s="256">
        <v>0</v>
      </c>
      <c r="H27" s="256">
        <v>80.358000000000004</v>
      </c>
      <c r="I27" s="256">
        <v>22.9</v>
      </c>
      <c r="J27" s="256">
        <v>102.8</v>
      </c>
      <c r="K27" s="256">
        <v>152.80000000000001</v>
      </c>
      <c r="O27" s="112"/>
      <c r="T27" s="16">
        <v>10</v>
      </c>
      <c r="U27" s="23">
        <f t="shared" ref="U27:U36" si="1">D27-D28</f>
        <v>2466</v>
      </c>
      <c r="V27" s="16"/>
      <c r="W27" s="250"/>
      <c r="X27" s="253"/>
      <c r="Y27" s="216">
        <f>((X27*100)/Valeo!D27)-100</f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824386</v>
      </c>
      <c r="E28" s="256">
        <v>167271</v>
      </c>
      <c r="F28" s="256">
        <v>6.4907110000000001</v>
      </c>
      <c r="G28" s="256">
        <v>0</v>
      </c>
      <c r="H28" s="256">
        <v>79.091999999999999</v>
      </c>
      <c r="I28" s="256">
        <v>23.1</v>
      </c>
      <c r="J28" s="256">
        <v>103.4</v>
      </c>
      <c r="K28" s="256">
        <v>160.80000000000001</v>
      </c>
      <c r="L28" s="226"/>
      <c r="M28" s="226"/>
      <c r="N28" s="226"/>
      <c r="O28" s="226"/>
      <c r="P28" s="226"/>
      <c r="Q28" s="226"/>
      <c r="R28" s="226"/>
      <c r="S28" s="226"/>
      <c r="T28" s="16">
        <v>9</v>
      </c>
      <c r="U28" s="23">
        <f t="shared" si="1"/>
        <v>2478</v>
      </c>
      <c r="V28" s="16"/>
      <c r="W28" s="250"/>
      <c r="X28" s="253"/>
      <c r="Y28" s="216">
        <f>((X28*100)/Valeo!D28)-100</f>
        <v>-100</v>
      </c>
    </row>
    <row r="29" spans="1:25">
      <c r="A29" s="16">
        <v>9</v>
      </c>
      <c r="B29" s="256" t="s">
        <v>233</v>
      </c>
      <c r="C29" s="256" t="s">
        <v>194</v>
      </c>
      <c r="D29" s="256">
        <v>821908</v>
      </c>
      <c r="E29" s="256">
        <v>166884</v>
      </c>
      <c r="F29" s="256">
        <v>6.3268690000000003</v>
      </c>
      <c r="G29" s="256">
        <v>0</v>
      </c>
      <c r="H29" s="256">
        <v>78.185000000000002</v>
      </c>
      <c r="I29" s="256">
        <v>22.7</v>
      </c>
      <c r="J29" s="256">
        <v>108.1</v>
      </c>
      <c r="K29" s="256">
        <v>169.1</v>
      </c>
      <c r="L29" s="226"/>
      <c r="M29" s="226"/>
      <c r="N29" s="226"/>
      <c r="O29" s="226"/>
      <c r="P29" s="226"/>
      <c r="Q29" s="226"/>
      <c r="R29" s="226"/>
      <c r="S29" s="226"/>
      <c r="T29" s="16">
        <v>8</v>
      </c>
      <c r="U29" s="23">
        <f t="shared" si="1"/>
        <v>2597</v>
      </c>
      <c r="V29" s="16"/>
      <c r="W29" s="250"/>
      <c r="X29" s="253"/>
      <c r="Y29" s="216">
        <f>((X29*100)/Valeo!D29)-100</f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819311</v>
      </c>
      <c r="E30" s="256">
        <v>166474</v>
      </c>
      <c r="F30" s="256">
        <v>6.3156230000000004</v>
      </c>
      <c r="G30" s="256">
        <v>0</v>
      </c>
      <c r="H30" s="256">
        <v>78.108999999999995</v>
      </c>
      <c r="I30" s="256">
        <v>23.5</v>
      </c>
      <c r="J30" s="256">
        <v>102.7</v>
      </c>
      <c r="K30" s="256">
        <v>169.4</v>
      </c>
      <c r="L30" s="226"/>
      <c r="M30" s="226"/>
      <c r="N30" s="226"/>
      <c r="O30" s="226"/>
      <c r="P30" s="226"/>
      <c r="Q30" s="226"/>
      <c r="R30" s="226"/>
      <c r="S30" s="226"/>
      <c r="T30" s="22">
        <v>7</v>
      </c>
      <c r="U30" s="23">
        <f t="shared" si="1"/>
        <v>2462</v>
      </c>
      <c r="V30" s="24">
        <v>8</v>
      </c>
      <c r="W30" s="250"/>
      <c r="X30" s="253"/>
      <c r="Y30" s="216">
        <f>((X30*100)/Valeo!D30)-100</f>
        <v>-100</v>
      </c>
    </row>
    <row r="31" spans="1:25">
      <c r="A31" s="16">
        <v>7</v>
      </c>
      <c r="B31" s="256" t="s">
        <v>216</v>
      </c>
      <c r="C31" s="256" t="s">
        <v>194</v>
      </c>
      <c r="D31" s="256">
        <v>816849</v>
      </c>
      <c r="E31" s="256">
        <v>166084</v>
      </c>
      <c r="F31" s="256">
        <v>6.3225040000000003</v>
      </c>
      <c r="G31" s="256">
        <v>0</v>
      </c>
      <c r="H31" s="256">
        <v>78.561999999999998</v>
      </c>
      <c r="I31" s="256">
        <v>23.1</v>
      </c>
      <c r="J31" s="256">
        <v>106</v>
      </c>
      <c r="K31" s="256">
        <v>155.1</v>
      </c>
      <c r="L31" s="226"/>
      <c r="M31" s="226"/>
      <c r="N31" s="226"/>
      <c r="O31" s="226"/>
      <c r="P31" s="226"/>
      <c r="Q31" s="226"/>
      <c r="R31" s="226"/>
      <c r="S31" s="226"/>
      <c r="T31" s="16">
        <v>6</v>
      </c>
      <c r="U31" s="23">
        <f t="shared" si="1"/>
        <v>2542</v>
      </c>
      <c r="V31" s="5"/>
      <c r="W31" s="250"/>
      <c r="X31" s="253"/>
      <c r="Y31" s="216">
        <f>((X31*100)/Valeo!D31)-100</f>
        <v>-100</v>
      </c>
    </row>
    <row r="32" spans="1:25">
      <c r="A32" s="16">
        <v>6</v>
      </c>
      <c r="B32" s="256" t="s">
        <v>217</v>
      </c>
      <c r="C32" s="256" t="s">
        <v>194</v>
      </c>
      <c r="D32" s="256">
        <v>814307</v>
      </c>
      <c r="E32" s="256">
        <v>165685</v>
      </c>
      <c r="F32" s="256">
        <v>6.3313470000000001</v>
      </c>
      <c r="G32" s="256">
        <v>0</v>
      </c>
      <c r="H32" s="256">
        <v>79.165000000000006</v>
      </c>
      <c r="I32" s="256">
        <v>23.2</v>
      </c>
      <c r="J32" s="256">
        <v>104.7</v>
      </c>
      <c r="K32" s="256">
        <v>161.19999999999999</v>
      </c>
      <c r="L32" s="226"/>
      <c r="M32" s="226"/>
      <c r="N32" s="226"/>
      <c r="O32" s="226"/>
      <c r="P32" s="226"/>
      <c r="Q32" s="226"/>
      <c r="R32" s="226"/>
      <c r="S32" s="226"/>
      <c r="T32" s="16">
        <v>5</v>
      </c>
      <c r="U32" s="23">
        <f t="shared" si="1"/>
        <v>2510</v>
      </c>
      <c r="V32" s="5"/>
      <c r="W32" s="250"/>
      <c r="X32" s="253"/>
      <c r="Y32" s="216">
        <f>((X32*100)/Valeo!D32)-100</f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811797</v>
      </c>
      <c r="E33" s="256">
        <v>165293</v>
      </c>
      <c r="F33" s="256">
        <v>6.3985940000000001</v>
      </c>
      <c r="G33" s="256">
        <v>0</v>
      </c>
      <c r="H33" s="256">
        <v>82.567999999999998</v>
      </c>
      <c r="I33" s="256">
        <v>20.6</v>
      </c>
      <c r="J33" s="256">
        <v>56.8</v>
      </c>
      <c r="K33" s="256">
        <v>176</v>
      </c>
      <c r="L33" s="226"/>
      <c r="M33" s="226"/>
      <c r="N33" s="226"/>
      <c r="O33" s="226"/>
      <c r="P33" s="226"/>
      <c r="Q33" s="226"/>
      <c r="R33" s="226"/>
      <c r="S33" s="226"/>
      <c r="T33" s="16">
        <v>4</v>
      </c>
      <c r="U33" s="23">
        <f t="shared" si="1"/>
        <v>1358</v>
      </c>
      <c r="V33" s="5"/>
      <c r="W33" s="250"/>
      <c r="X33" s="253"/>
      <c r="Y33" s="216">
        <f>((X33*100)/Valeo!D33)-100</f>
        <v>-100</v>
      </c>
    </row>
    <row r="34" spans="1:25">
      <c r="A34" s="16">
        <v>4</v>
      </c>
      <c r="B34" s="256" t="s">
        <v>219</v>
      </c>
      <c r="C34" s="256" t="s">
        <v>194</v>
      </c>
      <c r="D34" s="256">
        <v>810439</v>
      </c>
      <c r="E34" s="256">
        <v>165088</v>
      </c>
      <c r="F34" s="256">
        <v>6.5454249999999998</v>
      </c>
      <c r="G34" s="256">
        <v>0</v>
      </c>
      <c r="H34" s="256">
        <v>79.924000000000007</v>
      </c>
      <c r="I34" s="256">
        <v>23</v>
      </c>
      <c r="J34" s="256">
        <v>100.1</v>
      </c>
      <c r="K34" s="256">
        <v>157</v>
      </c>
      <c r="L34" s="226"/>
      <c r="M34" s="226"/>
      <c r="N34" s="226"/>
      <c r="O34" s="226"/>
      <c r="P34" s="226"/>
      <c r="Q34" s="226"/>
      <c r="R34" s="226"/>
      <c r="S34" s="226"/>
      <c r="T34" s="16">
        <v>3</v>
      </c>
      <c r="U34" s="23">
        <f t="shared" si="1"/>
        <v>2398</v>
      </c>
      <c r="V34" s="5"/>
      <c r="W34" s="250"/>
      <c r="X34" s="253"/>
      <c r="Y34" s="216">
        <f>((X34*100)/Valeo!D34)-100</f>
        <v>-100</v>
      </c>
    </row>
    <row r="35" spans="1:25">
      <c r="A35" s="16">
        <v>3</v>
      </c>
      <c r="B35" s="256" t="s">
        <v>220</v>
      </c>
      <c r="C35" s="256" t="s">
        <v>194</v>
      </c>
      <c r="D35" s="256">
        <v>808041</v>
      </c>
      <c r="E35" s="256">
        <v>164716</v>
      </c>
      <c r="F35" s="256">
        <v>6.4320969999999997</v>
      </c>
      <c r="G35" s="256">
        <v>0</v>
      </c>
      <c r="H35" s="256">
        <v>78.927999999999997</v>
      </c>
      <c r="I35" s="256">
        <v>22.5</v>
      </c>
      <c r="J35" s="256">
        <v>107.5</v>
      </c>
      <c r="K35" s="256">
        <v>165.5</v>
      </c>
      <c r="L35" s="226"/>
      <c r="M35" s="226"/>
      <c r="N35" s="226"/>
      <c r="O35" s="226"/>
      <c r="P35" s="226"/>
      <c r="Q35" s="226"/>
      <c r="R35" s="226"/>
      <c r="S35" s="226"/>
      <c r="T35" s="16">
        <v>2</v>
      </c>
      <c r="U35" s="23">
        <f t="shared" si="1"/>
        <v>2577</v>
      </c>
      <c r="V35" s="5"/>
      <c r="W35" s="250"/>
      <c r="X35" s="253"/>
      <c r="Y35" s="216">
        <f>((X35*100)/Valeo!D35)-100</f>
        <v>-100</v>
      </c>
    </row>
    <row r="36" spans="1:25">
      <c r="A36" s="16">
        <v>2</v>
      </c>
      <c r="B36" s="256" t="s">
        <v>221</v>
      </c>
      <c r="C36" s="256" t="s">
        <v>194</v>
      </c>
      <c r="D36" s="256">
        <v>805464</v>
      </c>
      <c r="E36" s="256">
        <v>164314</v>
      </c>
      <c r="F36" s="256">
        <v>6.3629829999999998</v>
      </c>
      <c r="G36" s="256">
        <v>0</v>
      </c>
      <c r="H36" s="256">
        <v>78.537000000000006</v>
      </c>
      <c r="I36" s="256">
        <v>22.3</v>
      </c>
      <c r="J36" s="256">
        <v>108.7</v>
      </c>
      <c r="K36" s="256">
        <v>160.19999999999999</v>
      </c>
      <c r="L36" s="226"/>
      <c r="M36" s="226"/>
      <c r="N36" s="226"/>
      <c r="O36" s="226"/>
      <c r="P36" s="226"/>
      <c r="Q36" s="226"/>
      <c r="R36" s="226"/>
      <c r="S36" s="226"/>
      <c r="T36" s="16">
        <v>1</v>
      </c>
      <c r="U36" s="23">
        <f t="shared" si="1"/>
        <v>2605</v>
      </c>
      <c r="V36" s="5"/>
      <c r="W36" s="250"/>
      <c r="X36" s="253"/>
      <c r="Y36" s="216">
        <f>((X36*100)/Valeo!D36)-100</f>
        <v>-100</v>
      </c>
    </row>
    <row r="37" spans="1:25">
      <c r="A37" s="16">
        <v>1</v>
      </c>
      <c r="B37" s="256" t="s">
        <v>222</v>
      </c>
      <c r="C37" s="256" t="s">
        <v>194</v>
      </c>
      <c r="D37" s="256">
        <v>802859</v>
      </c>
      <c r="E37" s="256">
        <v>163905</v>
      </c>
      <c r="F37" s="256">
        <v>6.3455110000000001</v>
      </c>
      <c r="G37" s="256">
        <v>0</v>
      </c>
      <c r="H37" s="256">
        <v>78.775999999999996</v>
      </c>
      <c r="I37" s="256">
        <v>22.8</v>
      </c>
      <c r="J37" s="256">
        <v>108.1</v>
      </c>
      <c r="K37" s="256">
        <v>159.19999999999999</v>
      </c>
      <c r="L37" s="226"/>
      <c r="M37" s="226"/>
      <c r="N37" s="226"/>
      <c r="O37" s="226"/>
      <c r="P37" s="226"/>
      <c r="Q37" s="226"/>
      <c r="R37" s="226"/>
      <c r="S37" s="226"/>
      <c r="T37" s="1"/>
      <c r="U37" s="26"/>
      <c r="V37" s="5"/>
      <c r="W37" s="250"/>
      <c r="X37" s="253"/>
      <c r="Y37" s="216">
        <f>((X37*100)/Valeo!D37)-100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9"/>
      <c r="X38" s="309"/>
      <c r="Y38" s="31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0"/>
      <c r="X39" s="310"/>
      <c r="Y39" s="310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0"/>
      <c r="X40" s="310"/>
      <c r="Y40" s="310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0"/>
      <c r="X41" s="310"/>
      <c r="Y41" s="310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9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8" sqref="B8"/>
    </sheetView>
  </sheetViews>
  <sheetFormatPr baseColWidth="10" defaultColWidth="11.42578125" defaultRowHeight="15"/>
  <cols>
    <col min="1" max="1" width="7.28515625" customWidth="1"/>
    <col min="3" max="3" width="13.42578125" bestFit="1" customWidth="1"/>
    <col min="4" max="4" width="10.85546875" bestFit="1" customWidth="1"/>
    <col min="5" max="7" width="11.1406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3" width="8" bestFit="1" customWidth="1"/>
    <col min="14" max="14" width="7.85546875" bestFit="1" customWidth="1"/>
    <col min="15" max="15" width="8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855468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7" t="s">
        <v>125</v>
      </c>
      <c r="X1" s="307" t="s">
        <v>126</v>
      </c>
      <c r="Y1" s="308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7"/>
      <c r="X2" s="307"/>
      <c r="Y2" s="308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7"/>
      <c r="X3" s="307"/>
      <c r="Y3" s="308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7"/>
      <c r="X4" s="307"/>
      <c r="Y4" s="308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7"/>
      <c r="X5" s="307"/>
      <c r="Y5" s="308"/>
    </row>
    <row r="6" spans="1:25" s="228" customFormat="1">
      <c r="A6" s="16">
        <v>32</v>
      </c>
      <c r="B6" s="247"/>
      <c r="C6" s="247"/>
      <c r="D6" s="328">
        <v>16614</v>
      </c>
      <c r="E6" s="247"/>
      <c r="F6" s="247"/>
      <c r="G6" s="247"/>
      <c r="H6" s="248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19">
        <v>31</v>
      </c>
      <c r="U6" s="23">
        <f>D6-D7</f>
        <v>0</v>
      </c>
      <c r="V6" s="24">
        <v>1</v>
      </c>
      <c r="W6" s="251"/>
      <c r="X6" s="251"/>
      <c r="Y6" s="216">
        <f t="shared" ref="Y6:Y36" si="0">((X6*100)/D6)-100</f>
        <v>-100</v>
      </c>
    </row>
    <row r="7" spans="1:25">
      <c r="A7" s="21">
        <v>31</v>
      </c>
      <c r="B7" s="228"/>
      <c r="C7" s="228"/>
      <c r="D7">
        <v>16614</v>
      </c>
      <c r="T7" s="22">
        <v>30</v>
      </c>
      <c r="U7" s="23">
        <f>D7-D8</f>
        <v>87</v>
      </c>
      <c r="V7" s="4"/>
      <c r="W7" s="250"/>
      <c r="X7" s="253"/>
      <c r="Y7" s="216">
        <f t="shared" si="0"/>
        <v>-100</v>
      </c>
    </row>
    <row r="8" spans="1:25">
      <c r="A8" s="16">
        <v>30</v>
      </c>
      <c r="B8" s="228"/>
      <c r="C8" s="228"/>
      <c r="D8">
        <v>16527</v>
      </c>
      <c r="T8" s="16">
        <v>29</v>
      </c>
      <c r="U8" s="23">
        <f>D8-D9</f>
        <v>135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59" t="s">
        <v>256</v>
      </c>
      <c r="C9" s="259" t="s">
        <v>194</v>
      </c>
      <c r="D9" s="259">
        <v>16392</v>
      </c>
      <c r="E9" s="259">
        <v>2527</v>
      </c>
      <c r="F9" s="259">
        <v>6.3221290000000003</v>
      </c>
      <c r="G9" s="259">
        <v>0</v>
      </c>
      <c r="H9" s="259">
        <v>76.653000000000006</v>
      </c>
      <c r="I9" s="259">
        <v>19.5</v>
      </c>
      <c r="J9" s="259">
        <v>4.7</v>
      </c>
      <c r="K9" s="259">
        <v>26.8</v>
      </c>
      <c r="L9" s="259">
        <v>1.0115000000000001</v>
      </c>
      <c r="M9" s="259">
        <v>74.569000000000003</v>
      </c>
      <c r="N9" s="259">
        <v>79.787999999999997</v>
      </c>
      <c r="O9" s="259">
        <v>76.466999999999999</v>
      </c>
      <c r="P9" s="259">
        <v>13.9</v>
      </c>
      <c r="Q9" s="259">
        <v>30.6</v>
      </c>
      <c r="R9" s="259">
        <v>18.2</v>
      </c>
      <c r="S9" s="259">
        <v>5.77</v>
      </c>
      <c r="T9" s="22">
        <v>28</v>
      </c>
      <c r="U9" s="23">
        <f t="shared" ref="U9:U36" si="1">D9-D10</f>
        <v>110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59" t="s">
        <v>257</v>
      </c>
      <c r="C10" s="259" t="s">
        <v>194</v>
      </c>
      <c r="D10" s="259">
        <v>16282</v>
      </c>
      <c r="E10" s="259">
        <v>2509</v>
      </c>
      <c r="F10" s="259">
        <v>6.3071190000000001</v>
      </c>
      <c r="G10" s="259">
        <v>0</v>
      </c>
      <c r="H10" s="259">
        <v>76.92</v>
      </c>
      <c r="I10" s="259">
        <v>20.5</v>
      </c>
      <c r="J10" s="259">
        <v>4.0999999999999996</v>
      </c>
      <c r="K10" s="259">
        <v>25.9</v>
      </c>
      <c r="L10" s="259">
        <v>1.0115000000000001</v>
      </c>
      <c r="M10" s="259">
        <v>74.656000000000006</v>
      </c>
      <c r="N10" s="259">
        <v>80.049000000000007</v>
      </c>
      <c r="O10" s="259">
        <v>76.397000000000006</v>
      </c>
      <c r="P10" s="259">
        <v>16.3</v>
      </c>
      <c r="Q10" s="259">
        <v>28.5</v>
      </c>
      <c r="R10" s="259">
        <v>18.600000000000001</v>
      </c>
      <c r="S10" s="259">
        <v>5.8</v>
      </c>
      <c r="T10" s="16">
        <v>27</v>
      </c>
      <c r="U10" s="23">
        <f t="shared" si="1"/>
        <v>94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59" t="s">
        <v>258</v>
      </c>
      <c r="C11" s="259" t="s">
        <v>194</v>
      </c>
      <c r="D11" s="259">
        <v>16188</v>
      </c>
      <c r="E11" s="259">
        <v>2494</v>
      </c>
      <c r="F11" s="259">
        <v>6.2817470000000002</v>
      </c>
      <c r="G11" s="259">
        <v>0</v>
      </c>
      <c r="H11" s="259">
        <v>76.811000000000007</v>
      </c>
      <c r="I11" s="259">
        <v>19.5</v>
      </c>
      <c r="J11" s="259">
        <v>4.4000000000000004</v>
      </c>
      <c r="K11" s="259">
        <v>26</v>
      </c>
      <c r="L11" s="259">
        <v>1.0115000000000001</v>
      </c>
      <c r="M11" s="259">
        <v>74.900999999999996</v>
      </c>
      <c r="N11" s="259">
        <v>79.513999999999996</v>
      </c>
      <c r="O11" s="259">
        <v>75.762</v>
      </c>
      <c r="P11" s="259">
        <v>13.6</v>
      </c>
      <c r="Q11" s="259">
        <v>28.6</v>
      </c>
      <c r="R11" s="259">
        <v>17.7</v>
      </c>
      <c r="S11" s="259">
        <v>5.78</v>
      </c>
      <c r="T11" s="16">
        <v>26</v>
      </c>
      <c r="U11" s="23">
        <f t="shared" si="1"/>
        <v>104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59" t="s">
        <v>259</v>
      </c>
      <c r="C12" s="259" t="s">
        <v>194</v>
      </c>
      <c r="D12" s="259">
        <v>16084</v>
      </c>
      <c r="E12" s="259">
        <v>2477</v>
      </c>
      <c r="F12" s="259">
        <v>6.2207689999999998</v>
      </c>
      <c r="G12" s="259">
        <v>0</v>
      </c>
      <c r="H12" s="259">
        <v>79.884</v>
      </c>
      <c r="I12" s="259">
        <v>20.6</v>
      </c>
      <c r="J12" s="259">
        <v>1.2</v>
      </c>
      <c r="K12" s="259">
        <v>26</v>
      </c>
      <c r="L12" s="259">
        <v>1.0113000000000001</v>
      </c>
      <c r="M12" s="259">
        <v>75.164000000000001</v>
      </c>
      <c r="N12" s="259">
        <v>82.820999999999998</v>
      </c>
      <c r="O12" s="259">
        <v>75.164000000000001</v>
      </c>
      <c r="P12" s="259">
        <v>13.9</v>
      </c>
      <c r="Q12" s="259">
        <v>33.799999999999997</v>
      </c>
      <c r="R12" s="259">
        <v>18.5</v>
      </c>
      <c r="S12" s="259">
        <v>5.76</v>
      </c>
      <c r="T12" s="16">
        <v>25</v>
      </c>
      <c r="U12" s="23">
        <f t="shared" si="1"/>
        <v>28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59" t="s">
        <v>260</v>
      </c>
      <c r="C13" s="259" t="s">
        <v>194</v>
      </c>
      <c r="D13" s="259">
        <v>16056</v>
      </c>
      <c r="E13" s="259">
        <v>2473</v>
      </c>
      <c r="F13" s="259">
        <v>6.3688419999999999</v>
      </c>
      <c r="G13" s="259">
        <v>0</v>
      </c>
      <c r="H13" s="259">
        <v>77.965000000000003</v>
      </c>
      <c r="I13" s="259">
        <v>18.7</v>
      </c>
      <c r="J13" s="259">
        <v>0.1</v>
      </c>
      <c r="K13" s="259">
        <v>1.9</v>
      </c>
      <c r="L13" s="259">
        <v>1.0114000000000001</v>
      </c>
      <c r="M13" s="259">
        <v>75.762</v>
      </c>
      <c r="N13" s="259">
        <v>81.411000000000001</v>
      </c>
      <c r="O13" s="259">
        <v>77.655000000000001</v>
      </c>
      <c r="P13" s="259">
        <v>14</v>
      </c>
      <c r="Q13" s="259">
        <v>27.1</v>
      </c>
      <c r="R13" s="259">
        <v>19.899999999999999</v>
      </c>
      <c r="S13" s="259">
        <v>5.78</v>
      </c>
      <c r="T13" s="16">
        <v>24</v>
      </c>
      <c r="U13" s="23">
        <f t="shared" si="1"/>
        <v>3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59" t="s">
        <v>261</v>
      </c>
      <c r="C14" s="259" t="s">
        <v>194</v>
      </c>
      <c r="D14" s="259">
        <v>16053</v>
      </c>
      <c r="E14" s="259">
        <v>2472</v>
      </c>
      <c r="F14" s="259">
        <v>6.3602660000000002</v>
      </c>
      <c r="G14" s="259">
        <v>0</v>
      </c>
      <c r="H14" s="259">
        <v>77.549000000000007</v>
      </c>
      <c r="I14" s="259">
        <v>19.899999999999999</v>
      </c>
      <c r="J14" s="259">
        <v>1.5</v>
      </c>
      <c r="K14" s="259">
        <v>13.6</v>
      </c>
      <c r="L14" s="259">
        <v>1.0118</v>
      </c>
      <c r="M14" s="259">
        <v>75.028000000000006</v>
      </c>
      <c r="N14" s="259">
        <v>80.962999999999994</v>
      </c>
      <c r="O14" s="259">
        <v>76.450999999999993</v>
      </c>
      <c r="P14" s="259">
        <v>15.3</v>
      </c>
      <c r="Q14" s="259">
        <v>27.9</v>
      </c>
      <c r="R14" s="259">
        <v>16.399999999999999</v>
      </c>
      <c r="S14" s="259">
        <v>5.78</v>
      </c>
      <c r="T14" s="16">
        <v>23</v>
      </c>
      <c r="U14" s="23">
        <f t="shared" si="1"/>
        <v>36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59" t="s">
        <v>262</v>
      </c>
      <c r="C15" s="259" t="s">
        <v>194</v>
      </c>
      <c r="D15" s="259">
        <v>16017</v>
      </c>
      <c r="E15" s="259">
        <v>2467</v>
      </c>
      <c r="F15" s="259">
        <v>6.339969</v>
      </c>
      <c r="G15" s="259">
        <v>0</v>
      </c>
      <c r="H15" s="259">
        <v>76.843999999999994</v>
      </c>
      <c r="I15" s="259">
        <v>20.3</v>
      </c>
      <c r="J15" s="259">
        <v>4.2</v>
      </c>
      <c r="K15" s="259">
        <v>25.5</v>
      </c>
      <c r="L15" s="259">
        <v>1.0117</v>
      </c>
      <c r="M15" s="259">
        <v>74.713999999999999</v>
      </c>
      <c r="N15" s="259">
        <v>79.438999999999993</v>
      </c>
      <c r="O15" s="259">
        <v>76.364000000000004</v>
      </c>
      <c r="P15" s="259">
        <v>16.2</v>
      </c>
      <c r="Q15" s="259">
        <v>30.4</v>
      </c>
      <c r="R15" s="259">
        <v>17.100000000000001</v>
      </c>
      <c r="S15" s="259">
        <v>5.78</v>
      </c>
      <c r="T15" s="16">
        <v>22</v>
      </c>
      <c r="U15" s="23">
        <f t="shared" si="1"/>
        <v>98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59" t="s">
        <v>242</v>
      </c>
      <c r="C16" s="259" t="s">
        <v>194</v>
      </c>
      <c r="D16" s="259">
        <v>15919</v>
      </c>
      <c r="E16" s="259">
        <v>2451</v>
      </c>
      <c r="F16" s="259">
        <v>6.3082450000000003</v>
      </c>
      <c r="G16" s="259">
        <v>0</v>
      </c>
      <c r="H16" s="259">
        <v>76.768000000000001</v>
      </c>
      <c r="I16" s="259">
        <v>20.5</v>
      </c>
      <c r="J16" s="259">
        <v>4.5999999999999996</v>
      </c>
      <c r="K16" s="259">
        <v>26.6</v>
      </c>
      <c r="L16" s="259">
        <v>1.0117</v>
      </c>
      <c r="M16" s="259">
        <v>74.730999999999995</v>
      </c>
      <c r="N16" s="259">
        <v>80.221000000000004</v>
      </c>
      <c r="O16" s="259">
        <v>75.751999999999995</v>
      </c>
      <c r="P16" s="259">
        <v>13.5</v>
      </c>
      <c r="Q16" s="259">
        <v>29.3</v>
      </c>
      <c r="R16" s="259">
        <v>16.5</v>
      </c>
      <c r="S16" s="259">
        <v>5.78</v>
      </c>
      <c r="T16" s="22">
        <v>21</v>
      </c>
      <c r="U16" s="23">
        <f t="shared" si="1"/>
        <v>107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59" t="s">
        <v>243</v>
      </c>
      <c r="C17" s="259" t="s">
        <v>194</v>
      </c>
      <c r="D17" s="259">
        <v>15812</v>
      </c>
      <c r="E17" s="259">
        <v>2433</v>
      </c>
      <c r="F17" s="259">
        <v>6.3795970000000004</v>
      </c>
      <c r="G17" s="259">
        <v>0</v>
      </c>
      <c r="H17" s="259">
        <v>76.849999999999994</v>
      </c>
      <c r="I17" s="259">
        <v>19.600000000000001</v>
      </c>
      <c r="J17" s="259">
        <v>4.5</v>
      </c>
      <c r="K17" s="259">
        <v>26</v>
      </c>
      <c r="L17" s="259">
        <v>1.0122</v>
      </c>
      <c r="M17" s="259">
        <v>74.911000000000001</v>
      </c>
      <c r="N17" s="259">
        <v>80.983999999999995</v>
      </c>
      <c r="O17" s="259">
        <v>75.766999999999996</v>
      </c>
      <c r="P17" s="259">
        <v>10.1</v>
      </c>
      <c r="Q17" s="259">
        <v>30.6</v>
      </c>
      <c r="R17" s="259">
        <v>13.5</v>
      </c>
      <c r="S17" s="259">
        <v>5.77</v>
      </c>
      <c r="T17" s="16">
        <v>20</v>
      </c>
      <c r="U17" s="23">
        <f t="shared" si="1"/>
        <v>105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59" t="s">
        <v>244</v>
      </c>
      <c r="C18" s="259" t="s">
        <v>194</v>
      </c>
      <c r="D18" s="259">
        <v>15707</v>
      </c>
      <c r="E18" s="259">
        <v>2417</v>
      </c>
      <c r="F18" s="259">
        <v>6.4595589999999996</v>
      </c>
      <c r="G18" s="259">
        <v>0</v>
      </c>
      <c r="H18" s="259">
        <v>76.84</v>
      </c>
      <c r="I18" s="259">
        <v>16.600000000000001</v>
      </c>
      <c r="J18" s="259">
        <v>5.2</v>
      </c>
      <c r="K18" s="259">
        <v>28.2</v>
      </c>
      <c r="L18" s="259">
        <v>1.0125</v>
      </c>
      <c r="M18" s="259">
        <v>74.471999999999994</v>
      </c>
      <c r="N18" s="259">
        <v>81.364000000000004</v>
      </c>
      <c r="O18" s="259">
        <v>76.578999999999994</v>
      </c>
      <c r="P18" s="259">
        <v>8.1</v>
      </c>
      <c r="Q18" s="259">
        <v>25.9</v>
      </c>
      <c r="R18" s="259">
        <v>12.6</v>
      </c>
      <c r="S18" s="259">
        <v>5.77</v>
      </c>
      <c r="T18" s="16">
        <v>19</v>
      </c>
      <c r="U18" s="23">
        <f t="shared" si="1"/>
        <v>123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59" t="s">
        <v>245</v>
      </c>
      <c r="C19" s="259" t="s">
        <v>194</v>
      </c>
      <c r="D19" s="259">
        <v>15584</v>
      </c>
      <c r="E19" s="259">
        <v>2397</v>
      </c>
      <c r="F19" s="259">
        <v>6.3676259999999996</v>
      </c>
      <c r="G19" s="259"/>
      <c r="H19" s="259">
        <v>80.771000000000001</v>
      </c>
      <c r="I19" s="259">
        <v>15.2</v>
      </c>
      <c r="J19" s="259">
        <v>1</v>
      </c>
      <c r="K19" s="259">
        <v>26.3</v>
      </c>
      <c r="L19" s="259">
        <v>1.0123</v>
      </c>
      <c r="M19" s="259">
        <v>74.100999999999999</v>
      </c>
      <c r="N19" s="259">
        <v>83.376000000000005</v>
      </c>
      <c r="O19" s="259">
        <v>75.393000000000001</v>
      </c>
      <c r="P19" s="259">
        <v>9.8000000000000007</v>
      </c>
      <c r="Q19" s="259">
        <v>21.3</v>
      </c>
      <c r="R19" s="259">
        <v>12.8</v>
      </c>
      <c r="S19" s="259">
        <v>5.76</v>
      </c>
      <c r="T19" s="16">
        <v>18</v>
      </c>
      <c r="U19" s="23">
        <f t="shared" si="1"/>
        <v>23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59" t="s">
        <v>246</v>
      </c>
      <c r="C20" s="259" t="s">
        <v>194</v>
      </c>
      <c r="D20" s="259">
        <v>15561</v>
      </c>
      <c r="E20" s="259">
        <v>2393</v>
      </c>
      <c r="F20" s="259">
        <v>6.7565929999999996</v>
      </c>
      <c r="G20" s="259">
        <v>0</v>
      </c>
      <c r="H20" s="259">
        <v>78.53</v>
      </c>
      <c r="I20" s="259">
        <v>17.899999999999999</v>
      </c>
      <c r="J20" s="259">
        <v>0.6</v>
      </c>
      <c r="K20" s="259">
        <v>27.9</v>
      </c>
      <c r="L20" s="259">
        <v>1.0129999999999999</v>
      </c>
      <c r="M20" s="259">
        <v>75.991</v>
      </c>
      <c r="N20" s="259">
        <v>81.849000000000004</v>
      </c>
      <c r="O20" s="259">
        <v>81.167000000000002</v>
      </c>
      <c r="P20" s="259">
        <v>14</v>
      </c>
      <c r="Q20" s="259">
        <v>26.5</v>
      </c>
      <c r="R20" s="259">
        <v>14.3</v>
      </c>
      <c r="S20" s="259">
        <v>5.78</v>
      </c>
      <c r="T20" s="16">
        <v>17</v>
      </c>
      <c r="U20" s="23">
        <f t="shared" si="1"/>
        <v>13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59" t="s">
        <v>247</v>
      </c>
      <c r="C21" s="259" t="s">
        <v>194</v>
      </c>
      <c r="D21" s="259">
        <v>15548</v>
      </c>
      <c r="E21" s="259">
        <v>2391</v>
      </c>
      <c r="F21" s="259">
        <v>6.4450659999999997</v>
      </c>
      <c r="G21" s="259">
        <v>0</v>
      </c>
      <c r="H21" s="259">
        <v>77.727999999999994</v>
      </c>
      <c r="I21" s="259">
        <v>19.3</v>
      </c>
      <c r="J21" s="259">
        <v>4</v>
      </c>
      <c r="K21" s="259">
        <v>26.3</v>
      </c>
      <c r="L21" s="259">
        <v>1.0122</v>
      </c>
      <c r="M21" s="259">
        <v>75.210999999999999</v>
      </c>
      <c r="N21" s="259">
        <v>80.992999999999995</v>
      </c>
      <c r="O21" s="259">
        <v>77.147000000000006</v>
      </c>
      <c r="P21" s="259">
        <v>13</v>
      </c>
      <c r="Q21" s="259">
        <v>28.8</v>
      </c>
      <c r="R21" s="259">
        <v>15</v>
      </c>
      <c r="S21" s="259">
        <v>5.77</v>
      </c>
      <c r="T21" s="16">
        <v>16</v>
      </c>
      <c r="U21" s="23">
        <f t="shared" si="1"/>
        <v>93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59" t="s">
        <v>248</v>
      </c>
      <c r="C22" s="259" t="s">
        <v>194</v>
      </c>
      <c r="D22" s="259">
        <v>15455</v>
      </c>
      <c r="E22" s="259">
        <v>2377</v>
      </c>
      <c r="F22" s="259">
        <v>6.5102209999999996</v>
      </c>
      <c r="G22" s="259">
        <v>0</v>
      </c>
      <c r="H22" s="259">
        <v>76.876000000000005</v>
      </c>
      <c r="I22" s="259">
        <v>18.399999999999999</v>
      </c>
      <c r="J22" s="259">
        <v>4.0999999999999996</v>
      </c>
      <c r="K22" s="259">
        <v>26</v>
      </c>
      <c r="L22" s="259">
        <v>1.0124</v>
      </c>
      <c r="M22" s="259">
        <v>74.545000000000002</v>
      </c>
      <c r="N22" s="259">
        <v>79.728999999999999</v>
      </c>
      <c r="O22" s="259">
        <v>77.935000000000002</v>
      </c>
      <c r="P22" s="259">
        <v>10.1</v>
      </c>
      <c r="Q22" s="259">
        <v>27.7</v>
      </c>
      <c r="R22" s="259">
        <v>14.7</v>
      </c>
      <c r="S22" s="259">
        <v>5.78</v>
      </c>
      <c r="T22" s="16">
        <v>15</v>
      </c>
      <c r="U22" s="23">
        <f t="shared" si="1"/>
        <v>98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56" t="s">
        <v>227</v>
      </c>
      <c r="C23" s="256" t="s">
        <v>194</v>
      </c>
      <c r="D23" s="256">
        <v>15357</v>
      </c>
      <c r="E23" s="256">
        <v>2361</v>
      </c>
      <c r="F23" s="256">
        <v>6.3608070000000003</v>
      </c>
      <c r="G23" s="256">
        <v>0</v>
      </c>
      <c r="H23" s="256">
        <v>77.010999999999996</v>
      </c>
      <c r="I23" s="256">
        <v>19.600000000000001</v>
      </c>
      <c r="J23" s="256">
        <v>4.7</v>
      </c>
      <c r="K23" s="256">
        <v>25.9</v>
      </c>
      <c r="L23" s="256">
        <v>1.0121</v>
      </c>
      <c r="M23" s="256">
        <v>75.021000000000001</v>
      </c>
      <c r="N23" s="256">
        <v>80.716999999999999</v>
      </c>
      <c r="O23" s="256">
        <v>75.656999999999996</v>
      </c>
      <c r="P23" s="256">
        <v>11.1</v>
      </c>
      <c r="Q23" s="256">
        <v>28.6</v>
      </c>
      <c r="R23" s="256">
        <v>13.9</v>
      </c>
      <c r="S23" s="256">
        <v>5.78</v>
      </c>
      <c r="T23" s="22">
        <v>14</v>
      </c>
      <c r="U23" s="23">
        <f t="shared" si="1"/>
        <v>111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56" t="s">
        <v>228</v>
      </c>
      <c r="C24" s="256" t="s">
        <v>194</v>
      </c>
      <c r="D24" s="256">
        <v>15246</v>
      </c>
      <c r="E24" s="256">
        <v>2343</v>
      </c>
      <c r="F24" s="256">
        <v>6.292942</v>
      </c>
      <c r="G24" s="256">
        <v>0</v>
      </c>
      <c r="H24" s="256">
        <v>76.766999999999996</v>
      </c>
      <c r="I24" s="256">
        <v>22.1</v>
      </c>
      <c r="J24" s="256">
        <v>4.7</v>
      </c>
      <c r="K24" s="256">
        <v>27.1</v>
      </c>
      <c r="L24" s="256">
        <v>1.0116000000000001</v>
      </c>
      <c r="M24" s="256">
        <v>74.674999999999997</v>
      </c>
      <c r="N24" s="256">
        <v>80.153999999999996</v>
      </c>
      <c r="O24" s="256">
        <v>75.813999999999993</v>
      </c>
      <c r="P24" s="256">
        <v>14.1</v>
      </c>
      <c r="Q24" s="256">
        <v>32.700000000000003</v>
      </c>
      <c r="R24" s="256">
        <v>17.399999999999999</v>
      </c>
      <c r="S24" s="256">
        <v>5.78</v>
      </c>
      <c r="T24" s="16">
        <v>13</v>
      </c>
      <c r="U24" s="23">
        <f t="shared" si="1"/>
        <v>111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56" t="s">
        <v>229</v>
      </c>
      <c r="C25" s="256" t="s">
        <v>194</v>
      </c>
      <c r="D25" s="256">
        <v>15135</v>
      </c>
      <c r="E25" s="256">
        <v>2325</v>
      </c>
      <c r="F25" s="256">
        <v>6.3566399999999996</v>
      </c>
      <c r="G25" s="256">
        <v>0</v>
      </c>
      <c r="H25" s="256">
        <v>76.802000000000007</v>
      </c>
      <c r="I25" s="256">
        <v>21.8</v>
      </c>
      <c r="J25" s="256">
        <v>4.3</v>
      </c>
      <c r="K25" s="256">
        <v>29.4</v>
      </c>
      <c r="L25" s="256">
        <v>1.0119</v>
      </c>
      <c r="M25" s="256">
        <v>74.638000000000005</v>
      </c>
      <c r="N25" s="256">
        <v>79.896000000000001</v>
      </c>
      <c r="O25" s="256">
        <v>76.346000000000004</v>
      </c>
      <c r="P25" s="256">
        <v>12.2</v>
      </c>
      <c r="Q25" s="256">
        <v>32.299999999999997</v>
      </c>
      <c r="R25" s="256">
        <v>16.3</v>
      </c>
      <c r="S25" s="256">
        <v>5.78</v>
      </c>
      <c r="T25" s="16">
        <v>12</v>
      </c>
      <c r="U25" s="23">
        <f t="shared" si="1"/>
        <v>102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56" t="s">
        <v>230</v>
      </c>
      <c r="C26" s="256" t="s">
        <v>194</v>
      </c>
      <c r="D26" s="256">
        <v>15033</v>
      </c>
      <c r="E26" s="256">
        <v>2308</v>
      </c>
      <c r="F26" s="256">
        <v>6.3054600000000001</v>
      </c>
      <c r="G26" s="256">
        <v>0</v>
      </c>
      <c r="H26" s="256">
        <v>79.694000000000003</v>
      </c>
      <c r="I26" s="256">
        <v>19.5</v>
      </c>
      <c r="J26" s="256">
        <v>1.1000000000000001</v>
      </c>
      <c r="K26" s="256">
        <v>27.2</v>
      </c>
      <c r="L26" s="256">
        <v>1.0118</v>
      </c>
      <c r="M26" s="256">
        <v>75.262</v>
      </c>
      <c r="N26" s="256">
        <v>81.274000000000001</v>
      </c>
      <c r="O26" s="256">
        <v>75.551000000000002</v>
      </c>
      <c r="P26" s="256">
        <v>11.2</v>
      </c>
      <c r="Q26" s="256">
        <v>33.5</v>
      </c>
      <c r="R26" s="256">
        <v>16</v>
      </c>
      <c r="S26" s="256">
        <v>5.78</v>
      </c>
      <c r="T26" s="16">
        <v>11</v>
      </c>
      <c r="U26" s="23">
        <f t="shared" si="1"/>
        <v>28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56" t="s">
        <v>231</v>
      </c>
      <c r="C27" s="256" t="s">
        <v>194</v>
      </c>
      <c r="D27" s="256">
        <v>15005</v>
      </c>
      <c r="E27" s="256">
        <v>2304</v>
      </c>
      <c r="F27" s="256">
        <v>6.6753809999999998</v>
      </c>
      <c r="G27" s="256">
        <v>0</v>
      </c>
      <c r="H27" s="256">
        <v>79.38</v>
      </c>
      <c r="I27" s="256">
        <v>19.2</v>
      </c>
      <c r="J27" s="256">
        <v>2.1</v>
      </c>
      <c r="K27" s="256">
        <v>12.2</v>
      </c>
      <c r="L27" s="256">
        <v>1.0130999999999999</v>
      </c>
      <c r="M27" s="256">
        <v>76.915999999999997</v>
      </c>
      <c r="N27" s="256">
        <v>81.856999999999999</v>
      </c>
      <c r="O27" s="256">
        <v>79.361000000000004</v>
      </c>
      <c r="P27" s="256">
        <v>11</v>
      </c>
      <c r="Q27" s="256">
        <v>29.6</v>
      </c>
      <c r="R27" s="256">
        <v>12.2</v>
      </c>
      <c r="S27" s="256">
        <v>5.78</v>
      </c>
      <c r="T27" s="16">
        <v>10</v>
      </c>
      <c r="U27" s="23">
        <f t="shared" si="1"/>
        <v>49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56" t="s">
        <v>232</v>
      </c>
      <c r="C28" s="256" t="s">
        <v>194</v>
      </c>
      <c r="D28" s="256">
        <v>14956</v>
      </c>
      <c r="E28" s="256">
        <v>2296</v>
      </c>
      <c r="F28" s="256">
        <v>6.5113349999999999</v>
      </c>
      <c r="G28" s="256">
        <v>0</v>
      </c>
      <c r="H28" s="256">
        <v>78.168999999999997</v>
      </c>
      <c r="I28" s="256">
        <v>21</v>
      </c>
      <c r="J28" s="256">
        <v>3.5</v>
      </c>
      <c r="K28" s="256">
        <v>28.8</v>
      </c>
      <c r="L28" s="256">
        <v>1.012</v>
      </c>
      <c r="M28" s="256">
        <v>74.888000000000005</v>
      </c>
      <c r="N28" s="256">
        <v>81.111000000000004</v>
      </c>
      <c r="O28" s="256">
        <v>79.018000000000001</v>
      </c>
      <c r="P28" s="256">
        <v>15.6</v>
      </c>
      <c r="Q28" s="256">
        <v>29.4</v>
      </c>
      <c r="R28" s="256">
        <v>18</v>
      </c>
      <c r="S28" s="256">
        <v>5.8</v>
      </c>
      <c r="T28" s="16">
        <v>9</v>
      </c>
      <c r="U28" s="23">
        <f t="shared" si="1"/>
        <v>82</v>
      </c>
      <c r="V28" s="16"/>
      <c r="W28" s="250"/>
      <c r="X28" s="253"/>
      <c r="Y28" s="216">
        <f t="shared" si="0"/>
        <v>-100</v>
      </c>
    </row>
    <row r="29" spans="1:25">
      <c r="A29" s="16">
        <v>9</v>
      </c>
      <c r="B29" s="256" t="s">
        <v>233</v>
      </c>
      <c r="C29" s="256" t="s">
        <v>194</v>
      </c>
      <c r="D29" s="256">
        <v>14874</v>
      </c>
      <c r="E29" s="256">
        <v>2283</v>
      </c>
      <c r="F29" s="256">
        <v>6.349456</v>
      </c>
      <c r="G29" s="256">
        <v>0</v>
      </c>
      <c r="H29" s="256">
        <v>77.111999999999995</v>
      </c>
      <c r="I29" s="256">
        <v>19.8</v>
      </c>
      <c r="J29" s="256">
        <v>5.3</v>
      </c>
      <c r="K29" s="256">
        <v>25.9</v>
      </c>
      <c r="L29" s="256">
        <v>1.0118</v>
      </c>
      <c r="M29" s="256">
        <v>74.858000000000004</v>
      </c>
      <c r="N29" s="256">
        <v>79.558999999999997</v>
      </c>
      <c r="O29" s="256">
        <v>76.221000000000004</v>
      </c>
      <c r="P29" s="256">
        <v>13.7</v>
      </c>
      <c r="Q29" s="256">
        <v>32</v>
      </c>
      <c r="R29" s="256">
        <v>16.2</v>
      </c>
      <c r="S29" s="256">
        <v>5.79</v>
      </c>
      <c r="T29" s="16">
        <v>8</v>
      </c>
      <c r="U29" s="23">
        <f t="shared" si="1"/>
        <v>125</v>
      </c>
      <c r="V29" s="16"/>
      <c r="W29" s="250"/>
      <c r="X29" s="253"/>
      <c r="Y29" s="216">
        <f t="shared" si="0"/>
        <v>-100</v>
      </c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14749</v>
      </c>
      <c r="E30" s="256">
        <v>2263</v>
      </c>
      <c r="F30" s="256">
        <v>6.3551140000000004</v>
      </c>
      <c r="G30" s="256">
        <v>0</v>
      </c>
      <c r="H30" s="256">
        <v>76.863</v>
      </c>
      <c r="I30" s="256">
        <v>22.8</v>
      </c>
      <c r="J30" s="256">
        <v>4</v>
      </c>
      <c r="K30" s="256">
        <v>29.2</v>
      </c>
      <c r="L30" s="256">
        <v>1.0118</v>
      </c>
      <c r="M30" s="256">
        <v>74.546999999999997</v>
      </c>
      <c r="N30" s="256">
        <v>79.814999999999998</v>
      </c>
      <c r="O30" s="256">
        <v>76.489999999999995</v>
      </c>
      <c r="P30" s="256">
        <v>13.9</v>
      </c>
      <c r="Q30" s="256">
        <v>35.6</v>
      </c>
      <c r="R30" s="256">
        <v>16.8</v>
      </c>
      <c r="S30" s="256">
        <v>5.79</v>
      </c>
      <c r="T30" s="22">
        <v>7</v>
      </c>
      <c r="U30" s="23">
        <f t="shared" si="1"/>
        <v>96</v>
      </c>
      <c r="V30" s="24">
        <v>8</v>
      </c>
      <c r="W30" s="250"/>
      <c r="X30" s="253"/>
      <c r="Y30" s="216">
        <f t="shared" si="0"/>
        <v>-100</v>
      </c>
    </row>
    <row r="31" spans="1:25">
      <c r="A31" s="16">
        <v>7</v>
      </c>
      <c r="B31" s="256" t="s">
        <v>216</v>
      </c>
      <c r="C31" s="256" t="s">
        <v>194</v>
      </c>
      <c r="D31" s="256">
        <v>14653</v>
      </c>
      <c r="E31" s="256">
        <v>2247</v>
      </c>
      <c r="F31" s="256">
        <v>6.3532549999999999</v>
      </c>
      <c r="G31" s="256">
        <v>0</v>
      </c>
      <c r="H31" s="256">
        <v>77.347999999999999</v>
      </c>
      <c r="I31" s="256">
        <v>21.3</v>
      </c>
      <c r="J31" s="256">
        <v>4.2</v>
      </c>
      <c r="K31" s="256">
        <v>28.2</v>
      </c>
      <c r="L31" s="256">
        <v>1.0119</v>
      </c>
      <c r="M31" s="256">
        <v>74.962999999999994</v>
      </c>
      <c r="N31" s="256">
        <v>80.671999999999997</v>
      </c>
      <c r="O31" s="256">
        <v>76.073999999999998</v>
      </c>
      <c r="P31" s="256">
        <v>11.5</v>
      </c>
      <c r="Q31" s="256">
        <v>31.7</v>
      </c>
      <c r="R31" s="256">
        <v>15.6</v>
      </c>
      <c r="S31" s="256">
        <v>5.78</v>
      </c>
      <c r="T31" s="16">
        <v>6</v>
      </c>
      <c r="U31" s="23">
        <f t="shared" si="1"/>
        <v>99</v>
      </c>
      <c r="V31" s="5"/>
      <c r="W31" s="250"/>
      <c r="X31" s="253"/>
      <c r="Y31" s="216">
        <f t="shared" si="0"/>
        <v>-100</v>
      </c>
    </row>
    <row r="32" spans="1:25">
      <c r="A32" s="16">
        <v>6</v>
      </c>
      <c r="B32" s="256" t="s">
        <v>217</v>
      </c>
      <c r="C32" s="256" t="s">
        <v>194</v>
      </c>
      <c r="D32" s="256">
        <v>14554</v>
      </c>
      <c r="E32" s="256">
        <v>2231</v>
      </c>
      <c r="F32" s="256">
        <v>6.2981870000000004</v>
      </c>
      <c r="G32" s="256">
        <v>0</v>
      </c>
      <c r="H32" s="256">
        <v>78.132999999999996</v>
      </c>
      <c r="I32" s="256">
        <v>22.1</v>
      </c>
      <c r="J32" s="256">
        <v>4.3</v>
      </c>
      <c r="K32" s="256">
        <v>29.5</v>
      </c>
      <c r="L32" s="256">
        <v>1.0115000000000001</v>
      </c>
      <c r="M32" s="256">
        <v>75.265000000000001</v>
      </c>
      <c r="N32" s="256">
        <v>80.384</v>
      </c>
      <c r="O32" s="256">
        <v>76.218999999999994</v>
      </c>
      <c r="P32" s="256">
        <v>16</v>
      </c>
      <c r="Q32" s="256">
        <v>33.200000000000003</v>
      </c>
      <c r="R32" s="256">
        <v>18.399999999999999</v>
      </c>
      <c r="S32" s="256">
        <v>5.79</v>
      </c>
      <c r="T32" s="16">
        <v>5</v>
      </c>
      <c r="U32" s="23">
        <f t="shared" si="1"/>
        <v>103</v>
      </c>
      <c r="V32" s="5"/>
      <c r="W32" s="250"/>
      <c r="X32" s="253"/>
      <c r="Y32" s="216">
        <f t="shared" si="0"/>
        <v>-100</v>
      </c>
    </row>
    <row r="33" spans="1:25">
      <c r="A33" s="16">
        <v>5</v>
      </c>
      <c r="B33" s="256" t="s">
        <v>218</v>
      </c>
      <c r="C33" s="256" t="s">
        <v>194</v>
      </c>
      <c r="D33" s="256">
        <v>14451</v>
      </c>
      <c r="E33" s="256">
        <v>2215</v>
      </c>
      <c r="F33" s="256">
        <v>6.4181559999999998</v>
      </c>
      <c r="G33" s="256">
        <v>0</v>
      </c>
      <c r="H33" s="256">
        <v>81.73</v>
      </c>
      <c r="I33" s="256">
        <v>21.1</v>
      </c>
      <c r="J33" s="256">
        <v>1.2</v>
      </c>
      <c r="K33" s="256">
        <v>25.9</v>
      </c>
      <c r="L33" s="256">
        <v>1.0119</v>
      </c>
      <c r="M33" s="256">
        <v>77.021000000000001</v>
      </c>
      <c r="N33" s="256">
        <v>83.665000000000006</v>
      </c>
      <c r="O33" s="256">
        <v>77.292000000000002</v>
      </c>
      <c r="P33" s="256">
        <v>12.6</v>
      </c>
      <c r="Q33" s="256">
        <v>32.299999999999997</v>
      </c>
      <c r="R33" s="256">
        <v>16.600000000000001</v>
      </c>
      <c r="S33" s="256">
        <v>5.79</v>
      </c>
      <c r="T33" s="16">
        <v>4</v>
      </c>
      <c r="U33" s="23">
        <f t="shared" si="1"/>
        <v>28</v>
      </c>
      <c r="V33" s="5"/>
      <c r="W33" s="250"/>
      <c r="X33" s="253"/>
      <c r="Y33" s="216">
        <f t="shared" si="0"/>
        <v>-100</v>
      </c>
    </row>
    <row r="34" spans="1:25">
      <c r="A34" s="16">
        <v>4</v>
      </c>
      <c r="B34" s="256" t="s">
        <v>219</v>
      </c>
      <c r="C34" s="256" t="s">
        <v>194</v>
      </c>
      <c r="D34" s="256">
        <v>14423</v>
      </c>
      <c r="E34" s="256">
        <v>2211</v>
      </c>
      <c r="F34" s="256">
        <v>6.6764939999999999</v>
      </c>
      <c r="G34" s="256">
        <v>0</v>
      </c>
      <c r="H34" s="256">
        <v>78.760999999999996</v>
      </c>
      <c r="I34" s="256">
        <v>20.7</v>
      </c>
      <c r="J34" s="256">
        <v>1.1000000000000001</v>
      </c>
      <c r="K34" s="256">
        <v>26.7</v>
      </c>
      <c r="L34" s="256">
        <v>1.0128999999999999</v>
      </c>
      <c r="M34" s="256">
        <v>75.582999999999998</v>
      </c>
      <c r="N34" s="256">
        <v>81.355000000000004</v>
      </c>
      <c r="O34" s="256">
        <v>79.915000000000006</v>
      </c>
      <c r="P34" s="256">
        <v>11</v>
      </c>
      <c r="Q34" s="256">
        <v>35.1</v>
      </c>
      <c r="R34" s="256">
        <v>13.8</v>
      </c>
      <c r="S34" s="256">
        <v>5.79</v>
      </c>
      <c r="T34" s="16">
        <v>3</v>
      </c>
      <c r="U34" s="23">
        <f t="shared" si="1"/>
        <v>25</v>
      </c>
      <c r="V34" s="5"/>
      <c r="W34" s="250"/>
      <c r="X34" s="253"/>
      <c r="Y34" s="216">
        <f t="shared" si="0"/>
        <v>-100</v>
      </c>
    </row>
    <row r="35" spans="1:25">
      <c r="A35" s="16">
        <v>3</v>
      </c>
      <c r="B35" s="256" t="s">
        <v>220</v>
      </c>
      <c r="C35" s="256" t="s">
        <v>194</v>
      </c>
      <c r="D35" s="256">
        <v>14398</v>
      </c>
      <c r="E35" s="256">
        <v>2207</v>
      </c>
      <c r="F35" s="256">
        <v>6.5666310000000001</v>
      </c>
      <c r="G35" s="256">
        <v>0</v>
      </c>
      <c r="H35" s="256">
        <v>77.789000000000001</v>
      </c>
      <c r="I35" s="256">
        <v>18</v>
      </c>
      <c r="J35" s="256">
        <v>3.6</v>
      </c>
      <c r="K35" s="256">
        <v>27.3</v>
      </c>
      <c r="L35" s="256">
        <v>1.0129999999999999</v>
      </c>
      <c r="M35" s="256">
        <v>74.959000000000003</v>
      </c>
      <c r="N35" s="256">
        <v>80.965000000000003</v>
      </c>
      <c r="O35" s="256">
        <v>77.472999999999999</v>
      </c>
      <c r="P35" s="256">
        <v>7.5</v>
      </c>
      <c r="Q35" s="256">
        <v>29.7</v>
      </c>
      <c r="R35" s="256">
        <v>10.9</v>
      </c>
      <c r="S35" s="256">
        <v>5.78</v>
      </c>
      <c r="T35" s="16">
        <v>2</v>
      </c>
      <c r="U35" s="23">
        <f t="shared" si="1"/>
        <v>84</v>
      </c>
      <c r="V35" s="5"/>
      <c r="W35" s="250"/>
      <c r="X35" s="253"/>
      <c r="Y35" s="216">
        <f t="shared" si="0"/>
        <v>-100</v>
      </c>
    </row>
    <row r="36" spans="1:25">
      <c r="A36" s="16">
        <v>2</v>
      </c>
      <c r="B36" s="256" t="s">
        <v>221</v>
      </c>
      <c r="C36" s="256" t="s">
        <v>194</v>
      </c>
      <c r="D36" s="256">
        <v>14314</v>
      </c>
      <c r="E36" s="256">
        <v>2193</v>
      </c>
      <c r="F36" s="256">
        <v>6.3860320000000002</v>
      </c>
      <c r="G36" s="256">
        <v>0</v>
      </c>
      <c r="H36" s="256">
        <v>77.328999999999994</v>
      </c>
      <c r="I36" s="256">
        <v>18.7</v>
      </c>
      <c r="J36" s="256">
        <v>4.3</v>
      </c>
      <c r="K36" s="256">
        <v>29</v>
      </c>
      <c r="L36" s="256">
        <v>1.0121</v>
      </c>
      <c r="M36" s="256">
        <v>74.831000000000003</v>
      </c>
      <c r="N36" s="256">
        <v>80.343000000000004</v>
      </c>
      <c r="O36" s="256">
        <v>76.212000000000003</v>
      </c>
      <c r="P36" s="256">
        <v>9.1</v>
      </c>
      <c r="Q36" s="256">
        <v>28.2</v>
      </c>
      <c r="R36" s="256">
        <v>14.6</v>
      </c>
      <c r="S36" s="256">
        <v>5.77</v>
      </c>
      <c r="T36" s="16">
        <v>1</v>
      </c>
      <c r="U36" s="23">
        <f t="shared" si="1"/>
        <v>100</v>
      </c>
      <c r="V36" s="5"/>
      <c r="W36" s="250"/>
      <c r="X36" s="253"/>
      <c r="Y36" s="216">
        <f t="shared" si="0"/>
        <v>-100</v>
      </c>
    </row>
    <row r="37" spans="1:25">
      <c r="A37" s="16">
        <v>1</v>
      </c>
      <c r="B37" s="256" t="s">
        <v>222</v>
      </c>
      <c r="C37" s="256" t="s">
        <v>194</v>
      </c>
      <c r="D37" s="256">
        <v>14214</v>
      </c>
      <c r="E37" s="256">
        <v>2177</v>
      </c>
      <c r="F37" s="256">
        <v>6.3179059999999998</v>
      </c>
      <c r="G37" s="256">
        <v>0</v>
      </c>
      <c r="H37" s="256">
        <v>77.596999999999994</v>
      </c>
      <c r="I37" s="256">
        <v>19.7</v>
      </c>
      <c r="J37" s="256">
        <v>4.5999999999999996</v>
      </c>
      <c r="K37" s="256">
        <v>27.1</v>
      </c>
      <c r="L37" s="256">
        <v>1.0117</v>
      </c>
      <c r="M37" s="256">
        <v>75.093000000000004</v>
      </c>
      <c r="N37" s="256">
        <v>81.093999999999994</v>
      </c>
      <c r="O37" s="256">
        <v>76.081999999999994</v>
      </c>
      <c r="P37" s="256">
        <v>12.1</v>
      </c>
      <c r="Q37" s="256">
        <v>28.1</v>
      </c>
      <c r="R37" s="256">
        <v>17.100000000000001</v>
      </c>
      <c r="S37" s="256">
        <v>5.79</v>
      </c>
      <c r="T37" s="1"/>
      <c r="U37" s="26"/>
      <c r="V37" s="5"/>
      <c r="W37" s="250"/>
      <c r="X37" s="253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9"/>
      <c r="X38" s="309"/>
      <c r="Y38" s="31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0"/>
      <c r="X39" s="310"/>
      <c r="Y39" s="310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0"/>
      <c r="X40" s="310"/>
      <c r="Y40" s="310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0"/>
      <c r="X41" s="310"/>
      <c r="Y41" s="310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40</vt:i4>
      </vt:variant>
      <vt:variant>
        <vt:lpstr>Rangos con nombre</vt:lpstr>
      </vt:variant>
      <vt:variant>
        <vt:i4>8</vt:i4>
      </vt:variant>
    </vt:vector>
  </HeadingPairs>
  <TitlesOfParts>
    <vt:vector size="48" baseType="lpstr">
      <vt:lpstr>Balance Volumetrico</vt:lpstr>
      <vt:lpstr>Presión</vt:lpstr>
      <vt:lpstr>Temperatura</vt:lpstr>
      <vt:lpstr>PIQ</vt:lpstr>
      <vt:lpstr>Enerpiq</vt:lpstr>
      <vt:lpstr>Plenco</vt:lpstr>
      <vt:lpstr>Metecno</vt:lpstr>
      <vt:lpstr>Beach</vt:lpstr>
      <vt:lpstr>Norgren</vt:lpstr>
      <vt:lpstr>AERnn C</vt:lpstr>
      <vt:lpstr>AER S</vt:lpstr>
      <vt:lpstr>Avery</vt:lpstr>
      <vt:lpstr>Bravo</vt:lpstr>
      <vt:lpstr>Eaton</vt:lpstr>
      <vt:lpstr>Comex</vt:lpstr>
      <vt:lpstr>Copper</vt:lpstr>
      <vt:lpstr>Crown</vt:lpstr>
      <vt:lpstr>DREnc</vt:lpstr>
      <vt:lpstr>Elicamex</vt:lpstr>
      <vt:lpstr>Euro</vt:lpstr>
      <vt:lpstr>Foam</vt:lpstr>
      <vt:lpstr>Fracsa</vt:lpstr>
      <vt:lpstr>Frenos Trw</vt:lpstr>
      <vt:lpstr>Ipc</vt:lpstr>
      <vt:lpstr>Hitachi</vt:lpstr>
      <vt:lpstr>Jafra</vt:lpstr>
      <vt:lpstr>KH Méx</vt:lpstr>
      <vt:lpstr>Kluber</vt:lpstr>
      <vt:lpstr>Messier</vt:lpstr>
      <vt:lpstr>Metokote</vt:lpstr>
      <vt:lpstr>Mpi</vt:lpstr>
      <vt:lpstr>Narmx</vt:lpstr>
      <vt:lpstr>Rohm</vt:lpstr>
      <vt:lpstr>Securency</vt:lpstr>
      <vt:lpstr>Ronal</vt:lpstr>
      <vt:lpstr>Samsung</vt:lpstr>
      <vt:lpstr>Tafime</vt:lpstr>
      <vt:lpstr>Valeo</vt:lpstr>
      <vt:lpstr>Vrk</vt:lpstr>
      <vt:lpstr>Ultramanufacturing</vt:lpstr>
      <vt:lpstr>'AERnn C'!Área_de_impresión</vt:lpstr>
      <vt:lpstr>'Balance Volumetrico'!Área_de_impresión</vt:lpstr>
      <vt:lpstr>Enerpiq!Área_de_impresión</vt:lpstr>
      <vt:lpstr>Metecno!Área_de_impresión</vt:lpstr>
      <vt:lpstr>PIQ!Área_de_impresión</vt:lpstr>
      <vt:lpstr>Plenco!Área_de_impresión</vt:lpstr>
      <vt:lpstr>Temperatura!Área_de_impresión</vt:lpstr>
      <vt:lpstr>Valeo!Área_de_impresión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ccarranza</dc:creator>
  <cp:lastModifiedBy>De Santiago Martinez Ismael</cp:lastModifiedBy>
  <dcterms:created xsi:type="dcterms:W3CDTF">2014-06-25T19:47:02Z</dcterms:created>
  <dcterms:modified xsi:type="dcterms:W3CDTF">2015-11-01T20:01:37Z</dcterms:modified>
</cp:coreProperties>
</file>